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a_delovni_zvezek"/>
  <mc:AlternateContent xmlns:mc="http://schemas.openxmlformats.org/markup-compatibility/2006">
    <mc:Choice Requires="x15">
      <x15ac:absPath xmlns:x15ac="http://schemas.microsoft.com/office/spreadsheetml/2010/11/ac" url="\\fs\Javna naročila evidenca\Naročila 2021\Javna narocila 2025\31_DETERGENTI IN RAZKUŽILA 2025\"/>
    </mc:Choice>
  </mc:AlternateContent>
  <xr:revisionPtr revIDLastSave="0" documentId="13_ncr:1_{0D23E981-C4C9-4A43-AFE2-3E4D0008598A}" xr6:coauthVersionLast="47" xr6:coauthVersionMax="47" xr10:uidLastSave="{00000000-0000-0000-0000-000000000000}"/>
  <bookViews>
    <workbookView xWindow="-120" yWindow="-120" windowWidth="29040" windowHeight="17520" xr2:uid="{00000000-000D-0000-FFFF-FFFF00000000}"/>
  </bookViews>
  <sheets>
    <sheet name="OBR-10 Predračun" sheetId="8" r:id="rId1"/>
  </sheets>
  <definedNames>
    <definedName name="_xlnm._FilterDatabase" localSheetId="0" hidden="1">'OBR-10 Predračun'!$A$30:$Q$111</definedName>
    <definedName name="Excel_BuiltIn__FilterDatabase_1">#REF!</definedName>
    <definedName name="_xlnm.Print_Area" localSheetId="0">'OBR-10 Predračun'!$A$30:$L$108</definedName>
    <definedName name="_xlnm.Print_Titles" localSheetId="0">'OBR-10 Predračun'!$30:$30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7" i="8" l="1"/>
  <c r="L110" i="8"/>
  <c r="K110" i="8"/>
  <c r="L108" i="8"/>
  <c r="K108" i="8"/>
  <c r="L107" i="8"/>
  <c r="F109" i="8"/>
  <c r="K109" i="8" s="1"/>
  <c r="F97" i="8"/>
  <c r="L97" i="8" s="1"/>
  <c r="F84" i="8"/>
  <c r="K84" i="8" s="1"/>
  <c r="K85" i="8" s="1"/>
  <c r="F45" i="8"/>
  <c r="L45" i="8" s="1"/>
  <c r="F44" i="8"/>
  <c r="L44" i="8" s="1"/>
  <c r="F105" i="8"/>
  <c r="L105" i="8" s="1"/>
  <c r="L106" i="8" s="1"/>
  <c r="F103" i="8"/>
  <c r="L103" i="8" s="1"/>
  <c r="L104" i="8" s="1"/>
  <c r="F101" i="8"/>
  <c r="L101" i="8" s="1"/>
  <c r="L102" i="8" s="1"/>
  <c r="F99" i="8"/>
  <c r="L99" i="8" s="1"/>
  <c r="L100" i="8" s="1"/>
  <c r="F96" i="8"/>
  <c r="K96" i="8" s="1"/>
  <c r="F95" i="8"/>
  <c r="L95" i="8" s="1"/>
  <c r="F94" i="8"/>
  <c r="L94" i="8" s="1"/>
  <c r="F93" i="8"/>
  <c r="L93" i="8" s="1"/>
  <c r="F91" i="8"/>
  <c r="K91" i="8" s="1"/>
  <c r="K92" i="8" s="1"/>
  <c r="F89" i="8"/>
  <c r="L89" i="8" s="1"/>
  <c r="L90" i="8" s="1"/>
  <c r="F87" i="8"/>
  <c r="K87" i="8" s="1"/>
  <c r="F86" i="8"/>
  <c r="L86" i="8" s="1"/>
  <c r="F82" i="8"/>
  <c r="K82" i="8" s="1"/>
  <c r="K83" i="8" s="1"/>
  <c r="F80" i="8"/>
  <c r="K80" i="8" s="1"/>
  <c r="K81" i="8" s="1"/>
  <c r="F78" i="8"/>
  <c r="L78" i="8" s="1"/>
  <c r="L79" i="8" s="1"/>
  <c r="F76" i="8"/>
  <c r="L76" i="8" s="1"/>
  <c r="L77" i="8" s="1"/>
  <c r="F74" i="8"/>
  <c r="L74" i="8" s="1"/>
  <c r="L75" i="8" s="1"/>
  <c r="F72" i="8"/>
  <c r="L72" i="8" s="1"/>
  <c r="L73" i="8" s="1"/>
  <c r="F70" i="8"/>
  <c r="K70" i="8" s="1"/>
  <c r="L69" i="8"/>
  <c r="F67" i="8"/>
  <c r="L67" i="8" s="1"/>
  <c r="F66" i="8"/>
  <c r="K66" i="8" s="1"/>
  <c r="F65" i="8"/>
  <c r="K65" i="8" s="1"/>
  <c r="F64" i="8"/>
  <c r="L64" i="8" s="1"/>
  <c r="F62" i="8"/>
  <c r="L62" i="8" s="1"/>
  <c r="L63" i="8" s="1"/>
  <c r="F60" i="8"/>
  <c r="L60" i="8" s="1"/>
  <c r="L61" i="8" s="1"/>
  <c r="F58" i="8"/>
  <c r="L58" i="8" s="1"/>
  <c r="L59" i="8" s="1"/>
  <c r="F56" i="8"/>
  <c r="L56" i="8" s="1"/>
  <c r="L57" i="8" s="1"/>
  <c r="F54" i="8"/>
  <c r="L54" i="8" s="1"/>
  <c r="L55" i="8" s="1"/>
  <c r="F52" i="8"/>
  <c r="L52" i="8" s="1"/>
  <c r="L53" i="8" s="1"/>
  <c r="F50" i="8"/>
  <c r="L50" i="8" s="1"/>
  <c r="L51" i="8" s="1"/>
  <c r="F48" i="8"/>
  <c r="K48" i="8" s="1"/>
  <c r="F47" i="8"/>
  <c r="L47" i="8" s="1"/>
  <c r="F43" i="8"/>
  <c r="K43" i="8" s="1"/>
  <c r="F42" i="8"/>
  <c r="F41" i="8"/>
  <c r="L41" i="8" s="1"/>
  <c r="F39" i="8"/>
  <c r="L39" i="8" s="1"/>
  <c r="F38" i="8"/>
  <c r="L38" i="8" s="1"/>
  <c r="F36" i="8"/>
  <c r="K36" i="8" s="1"/>
  <c r="F35" i="8"/>
  <c r="K35" i="8" s="1"/>
  <c r="F33" i="8"/>
  <c r="L33" i="8" s="1"/>
  <c r="L34" i="8" s="1"/>
  <c r="F31" i="8"/>
  <c r="L31" i="8" s="1"/>
  <c r="L32" i="8" s="1"/>
  <c r="K67" i="8" l="1"/>
  <c r="K37" i="8"/>
  <c r="L109" i="8"/>
  <c r="L80" i="8"/>
  <c r="L81" i="8" s="1"/>
  <c r="K93" i="8"/>
  <c r="K97" i="8"/>
  <c r="K111" i="8"/>
  <c r="K69" i="8"/>
  <c r="K71" i="8" s="1"/>
  <c r="L111" i="8"/>
  <c r="L91" i="8"/>
  <c r="L92" i="8" s="1"/>
  <c r="K72" i="8"/>
  <c r="K73" i="8" s="1"/>
  <c r="K31" i="8"/>
  <c r="K32" i="8" s="1"/>
  <c r="K58" i="8"/>
  <c r="K59" i="8" s="1"/>
  <c r="K78" i="8"/>
  <c r="K79" i="8" s="1"/>
  <c r="K101" i="8"/>
  <c r="K102" i="8" s="1"/>
  <c r="K60" i="8"/>
  <c r="K61" i="8" s="1"/>
  <c r="L35" i="8"/>
  <c r="K99" i="8"/>
  <c r="K100" i="8" s="1"/>
  <c r="L43" i="8"/>
  <c r="L70" i="8"/>
  <c r="L71" i="8" s="1"/>
  <c r="K89" i="8"/>
  <c r="K90" i="8" s="1"/>
  <c r="L66" i="8"/>
  <c r="L82" i="8"/>
  <c r="L83" i="8" s="1"/>
  <c r="L87" i="8"/>
  <c r="L88" i="8" s="1"/>
  <c r="K103" i="8"/>
  <c r="K104" i="8" s="1"/>
  <c r="K39" i="8"/>
  <c r="K94" i="8"/>
  <c r="K105" i="8"/>
  <c r="K106" i="8" s="1"/>
  <c r="K41" i="8"/>
  <c r="K47" i="8"/>
  <c r="K49" i="8" s="1"/>
  <c r="L40" i="8"/>
  <c r="L36" i="8"/>
  <c r="K56" i="8"/>
  <c r="K57" i="8" s="1"/>
  <c r="L96" i="8"/>
  <c r="L98" i="8" s="1"/>
  <c r="K44" i="8"/>
  <c r="K45" i="8"/>
  <c r="L42" i="8"/>
  <c r="L46" i="8" s="1"/>
  <c r="K95" i="8"/>
  <c r="K86" i="8"/>
  <c r="K88" i="8" s="1"/>
  <c r="L84" i="8"/>
  <c r="L85" i="8" s="1"/>
  <c r="K76" i="8"/>
  <c r="K77" i="8" s="1"/>
  <c r="K74" i="8"/>
  <c r="K75" i="8" s="1"/>
  <c r="L65" i="8"/>
  <c r="K64" i="8"/>
  <c r="K62" i="8"/>
  <c r="K63" i="8" s="1"/>
  <c r="K54" i="8"/>
  <c r="K55" i="8" s="1"/>
  <c r="K52" i="8"/>
  <c r="K53" i="8" s="1"/>
  <c r="K50" i="8"/>
  <c r="K51" i="8" s="1"/>
  <c r="L48" i="8"/>
  <c r="L49" i="8" s="1"/>
  <c r="K42" i="8"/>
  <c r="K38" i="8"/>
  <c r="K33" i="8"/>
  <c r="K34" i="8" s="1"/>
  <c r="K68" i="8" l="1"/>
  <c r="K98" i="8"/>
  <c r="L37" i="8"/>
  <c r="L68" i="8"/>
  <c r="K46" i="8"/>
  <c r="K40" i="8"/>
</calcChain>
</file>

<file path=xl/sharedStrings.xml><?xml version="1.0" encoding="utf-8"?>
<sst xmlns="http://schemas.openxmlformats.org/spreadsheetml/2006/main" count="291" uniqueCount="243">
  <si>
    <t>EM</t>
  </si>
  <si>
    <t>KOS</t>
  </si>
  <si>
    <t>SC</t>
  </si>
  <si>
    <t>98.07.01.01.001</t>
  </si>
  <si>
    <t>98.09.01.01.001</t>
  </si>
  <si>
    <t>DVOLETNA KOLIČINA</t>
  </si>
  <si>
    <t>Tekoče nevtralizacijsko in  kislo čistilno sredstvo brez fosfatov za pomivalne stroje za čiščenje in dezinfekcijo inštrumentov, steklovine in medicinskih pripomočkov , za centralne sterilizacije, op,  lekarne, mlečne kuhinje,  laboratorije, 5l.</t>
  </si>
  <si>
    <t>SREDSTVO ZA RAZKUŽEVANJE IN DEODORIZACIJO ZOBOZDRAVNIŠKIH STOLOV brez aldehidov, istočasno deinficira, dezodorira, neguje in čisti zobozdravstvene sesalne naprave in amalgam separatorje; sestava: kvarterne amonijeve spojine, alkalno sredstvo za čiščenje, sredstvo proti penjenju, 2500 ml.</t>
  </si>
  <si>
    <t>Tekoče alkalno čistilno  sredstvo za pomivalne stroje za čiščenje in dezinfekcijo  inštrumentov, steklovine in medicinskih pripomočkov v sterilizaciji,  v op,  na anesteziji, v  laboratorijih, intenzivnih  medicinah, 5 l</t>
  </si>
  <si>
    <t>Tekoče alkalno intenzivno čistilno  sredstvo za pomivalne stroje za čiščenje in dezinfekcijo, steklovine in medicinskih pripomočkov  v  laboratorijih, 5 l. Ne vsebuje fosfatov, surfaktantov ali oksidirajočih substanc.</t>
  </si>
  <si>
    <t>Tekoče alkalno čistilno sredstvo z visoko aktivno peno za odstranjevanje organskih in anorganskih ostankov na laboratorijski steklovini. Ne vsebuje fosfatov. 1l</t>
  </si>
  <si>
    <t>98.10.01.01.001</t>
  </si>
  <si>
    <t>98.05.01.01 - MEDICINSKA RAZKUŽILA ZA INSTRUMENTE IN PRIBOR</t>
  </si>
  <si>
    <t>98.07.01.01 SREDSTVA ZA AEROGENO RAZKUŽEVANJE NE - INAZIVNIH MEDICINSKIH PRIPOMOČKOV</t>
  </si>
  <si>
    <t>98.07.01.02 SREDSTVA ZA AEROGENO RAZKUŽEVANJE kompatibilno z aparatom TOWER DES</t>
  </si>
  <si>
    <t>98.07.01.03 Tekoče dezinfekcijsko sredstvo kompatibilno z aparatom AEROSEPT 500</t>
  </si>
  <si>
    <t>98.08.01.01 - MEDICINSKA RAZKUŽILA ZA STROJNO DEZINFEKCIJO</t>
  </si>
  <si>
    <t>98.09.01.01 - ČIŠČENJE IN DEZIFKCIJA KIRURŠKIH INŠTRUMENTOV MED SUHIM TRANSPORTOM</t>
  </si>
  <si>
    <t>98.10.01.01 - SREDSTVA ZA OBNAVLJANJE NERJAVEČIH INŠTRUMENTOV</t>
  </si>
  <si>
    <t>98.11.01.01 - RAZKUŽILO ZA SPLOŠNO SANITACIJO IN RAZKUŽEVANJE VODE</t>
  </si>
  <si>
    <t>ŠIFRA</t>
  </si>
  <si>
    <t>98.02.01.01 MEDICINSKA ČISTILNA IN RAZKUŽILNA SREDSTVA</t>
  </si>
  <si>
    <t>98.03.01.01 -MEDICINSKA SREDSTVA ZA UMIVANJE ROK ZAPOSLENIH IN ZA OTROKE</t>
  </si>
  <si>
    <t>98.01.01.01 - MEDICINSKA ČISTILA ( DETERGENTI) ZA POVRŠINE</t>
  </si>
  <si>
    <t>98.01.01.02 - MEDICINSKA ČISTILA ( DETERGENTI) ZA ROČNO ČIŠČENJE LABORATORIJSKE STEKLOVINE</t>
  </si>
  <si>
    <t>SKLOP</t>
  </si>
  <si>
    <t>2 SKLOP</t>
  </si>
  <si>
    <t>3 SKLOP</t>
  </si>
  <si>
    <t>4. SKLOP</t>
  </si>
  <si>
    <t>5 SKLOP</t>
  </si>
  <si>
    <t>1. SKLOP</t>
  </si>
  <si>
    <t>VREDNOST 1. SKLOPA:</t>
  </si>
  <si>
    <t>VREDNOST 2. SKLOPA:</t>
  </si>
  <si>
    <t>VREDNOST 3. SKLOPA:</t>
  </si>
  <si>
    <t>VREDNOST 4. SKLOPA:</t>
  </si>
  <si>
    <t>VREDNOST 5. SKLOPA:</t>
  </si>
  <si>
    <t>6. SKLOP</t>
  </si>
  <si>
    <t>VREDNOST 6. SKLOPA :</t>
  </si>
  <si>
    <t>98.03.01.01.001</t>
  </si>
  <si>
    <t>98.03.01.01.002</t>
  </si>
  <si>
    <t>98.04.01.03.001</t>
  </si>
  <si>
    <t>7. SKLOP</t>
  </si>
  <si>
    <t>8 SKLOP</t>
  </si>
  <si>
    <t>9. SKLOP</t>
  </si>
  <si>
    <t>10. SKLOP</t>
  </si>
  <si>
    <t>VREDNOST 7. SKLOPA :</t>
  </si>
  <si>
    <t>VREDNOST 8. SKLOPA :</t>
  </si>
  <si>
    <t>VREDNOST 9. SKLOPA :</t>
  </si>
  <si>
    <t>VREDNOST 10. SKLOPA :</t>
  </si>
  <si>
    <t>98.04.01.01 - MEDICINSKA RAZKUŽILA (ANTISEPTIKI) ZA KOŽO IN SLUZNICE - HIGIENSKA DEZINFEKCIJA</t>
  </si>
  <si>
    <t>98.04.01.02 - MEDICINSKA RAZKUŽILA (ANTISEPTIKI) ZA KOŽO IN SLUZNICE- KIRURŠKA DEZINFEKCIJA</t>
  </si>
  <si>
    <t>98.04.01.03 - MEDICINSKA RAZKUŽILA (ANTISEPTIKI) ZA KOŽO IN SLUZNICE- BREZBARVNO ALKOHOLNO RAZKUŽILO</t>
  </si>
  <si>
    <t>98.04.01.04 - MEDICINSKA RAZKUŽILA (ANTISEPTIKI) ZA KOŽO IN SLUZNICE -OBARVANO ALKOHOLNO RAZKUŽILO</t>
  </si>
  <si>
    <t>98.04.01.05 - MEDICINSKA RAZKUŽILA (ANTISEPTIKI) ZA KOŽO IN SLUZNICE- SREDSTVO ZA HIGIENSKO DEZINFEKCIJO ROK BREZ ALKOHOLA V OBLIKI PENE</t>
  </si>
  <si>
    <t>98.04.01.06 - MEDICINSKA RAZKUŽILA (ANTISEPTIKI) ZA KOŽO IN SLUZNICE- RAZKUŽILO ZA PREDOPERATIVNO PRIPRAVO KOŽE OBARVANO</t>
  </si>
  <si>
    <t>12. SKLOP</t>
  </si>
  <si>
    <t>13. SKLOP</t>
  </si>
  <si>
    <t>VREDNOST 13. SKLOPA:</t>
  </si>
  <si>
    <t>14. SKLOP</t>
  </si>
  <si>
    <t>VREDNOST 14. SKLOPA:</t>
  </si>
  <si>
    <t>17. SKLOP</t>
  </si>
  <si>
    <t>18. SKLOP</t>
  </si>
  <si>
    <t>98.06.01.01 - MEDICINSKA RAZKUŽILA ZA OPREMO IN POVRŠINE- RAZKUŽILO ZA ČIŠČENJE IN RAZKUŽEVANJE OBČUTLJIVIH PREDMETOV IN POVRŠIN</t>
  </si>
  <si>
    <t>19. SKLOP</t>
  </si>
  <si>
    <t>98.06.01.02 - MEDICINSKA RAZKUŽILA ZA OPREMO IN POVRŠINE-  RAZKUŽILO ZA POVRŠINE NA ALKOHOLNI OSNOVI</t>
  </si>
  <si>
    <t>VREDNOST 19. SKLOPA:</t>
  </si>
  <si>
    <t>20. SKLOP</t>
  </si>
  <si>
    <t>98.06.01.03 - MEDICINSKA RAZKUŽILA ZA OPREMO IN POVRŠINE-  RAZKUŽILO ZA POVRŠINE NEALDEHIDNI KONCENTRAT</t>
  </si>
  <si>
    <t>98.06.01.04 - MEDICINSKA RAZKUŽILA ZA OPREMO IN POVRŠINE-  RAZKUŽILO ZA POVRŠINE ZA KLOSTRIDIJSKE DRISKE</t>
  </si>
  <si>
    <t>21. SKLOP</t>
  </si>
  <si>
    <t>22. SKLOP</t>
  </si>
  <si>
    <t xml:space="preserve">VREDNOST 22. SKLOPA: </t>
  </si>
  <si>
    <t>23. SKLOP</t>
  </si>
  <si>
    <t>24. SKLOP</t>
  </si>
  <si>
    <t>25. SKLOP</t>
  </si>
  <si>
    <t>VREDNOST 25. SKLOPA:</t>
  </si>
  <si>
    <t>26. SKLOP</t>
  </si>
  <si>
    <t>VREDNOST 26. SKLOPA:</t>
  </si>
  <si>
    <t>VREDNOST 27. SKLOPA:</t>
  </si>
  <si>
    <t>28. SKLOP</t>
  </si>
  <si>
    <t>27. SKLOP</t>
  </si>
  <si>
    <t>VREDNOST 28. SKLOPA:</t>
  </si>
  <si>
    <t>VREDNOST 29. SKLOPA:</t>
  </si>
  <si>
    <t>29. SKLOP</t>
  </si>
  <si>
    <t>98.01.01.01.001</t>
  </si>
  <si>
    <t>98.01.01.02.001</t>
  </si>
  <si>
    <t>98.02.01.01.001</t>
  </si>
  <si>
    <r>
      <t>98.02.01.01.002</t>
    </r>
    <r>
      <rPr>
        <sz val="11"/>
        <color theme="1"/>
        <rFont val="Calibri"/>
        <family val="2"/>
        <charset val="238"/>
        <scheme val="minor"/>
      </rPr>
      <t/>
    </r>
  </si>
  <si>
    <r>
      <t>98.04.01.02.002</t>
    </r>
    <r>
      <rPr>
        <sz val="11"/>
        <color theme="1"/>
        <rFont val="Calibri"/>
        <family val="2"/>
        <charset val="238"/>
        <scheme val="minor"/>
      </rPr>
      <t/>
    </r>
  </si>
  <si>
    <t>98.04.01.01.003</t>
  </si>
  <si>
    <t>98.04.01.05.001</t>
  </si>
  <si>
    <t>98.04.01.08 - MEDICINSKA RAZKUŽILA (ANTISEPTIKI) ZA KOŽO IN SLUZNICE- RAZKUŽILO ZA SLUZNICE NA VODNI OSNOVI</t>
  </si>
  <si>
    <t>98.04.01.09- MEDICINSKA RAZKUŽILA (ANTISEPTIKI) ZA KOŽO IN SLUZNICE-RAZKUŽILO ZA PREDOPERATIVNO PRIPRAVO KOŽE IN SLUZNICE</t>
  </si>
  <si>
    <t>98.04.01.09.001</t>
  </si>
  <si>
    <t>98.04.01.10- MEDICINSKA RAZKUŽILA (ANTISEPTIKI) ZA KOŽO IN SLUZNICE-RAZKUŽILO ANTISEPIČNO MILO</t>
  </si>
  <si>
    <t>98.04.01.10.001</t>
  </si>
  <si>
    <t>98.04.01.11- MEDICINSKA RAZKUŽILA (ANTISEPTIKI) ZA KOŽO IN SLUZNICE-  SET ZA DEKOLONIZACIJO</t>
  </si>
  <si>
    <t>98.05.01.01.001</t>
  </si>
  <si>
    <t>98.05.01.01.002</t>
  </si>
  <si>
    <t xml:space="preserve">98.06.01.01.001 </t>
  </si>
  <si>
    <t xml:space="preserve">98.06.01.02.001 </t>
  </si>
  <si>
    <t xml:space="preserve">98.06.01.03.001 </t>
  </si>
  <si>
    <t xml:space="preserve">98.06.01.04.001 </t>
  </si>
  <si>
    <t>98.06.01.05 - MEDICINSKA RAZKUŽILA ZA OPREMO IN POVRŠINE-  RAZKUŽILO ZA PRIPOMOČKE IN POVRŠINE V OBLIKI PRAŠKA</t>
  </si>
  <si>
    <t xml:space="preserve">98.06.01.05.001 </t>
  </si>
  <si>
    <t>98.06.01.06 - MEDICINSKA RAZKUŽILA ZA OPREMO IN POVRŠINE- OBČUTLJIVE NA ALKOHOL</t>
  </si>
  <si>
    <t>98.06.01.06.002</t>
  </si>
  <si>
    <t>98.07.01.01.002</t>
  </si>
  <si>
    <t>98.07.01.02.001</t>
  </si>
  <si>
    <t>98.07.01.03.001</t>
  </si>
  <si>
    <t>98.08.01.01.001</t>
  </si>
  <si>
    <t>98.08.01.01.002</t>
  </si>
  <si>
    <t>98.08.01.01.003</t>
  </si>
  <si>
    <t>98.08.01.01.004</t>
  </si>
  <si>
    <t>98.12.01.01.001</t>
  </si>
  <si>
    <t>98.11.01.01.001</t>
  </si>
  <si>
    <t xml:space="preserve">VREDNOST 21. SKLOPA: </t>
  </si>
  <si>
    <t>Naziv sklopa</t>
  </si>
  <si>
    <t>NAZIV MEDICINSKEGA PRIPOMOČKA</t>
  </si>
  <si>
    <t>VREDNOST 24. SKLOPA:</t>
  </si>
  <si>
    <t>98.04.01.04.001</t>
  </si>
  <si>
    <t>98.04.01.06.001</t>
  </si>
  <si>
    <t>98.04.01.11.001</t>
  </si>
  <si>
    <t>98.04.01.11.002</t>
  </si>
  <si>
    <t>98.04.01.11.003</t>
  </si>
  <si>
    <t>98.04.01.11.004</t>
  </si>
  <si>
    <t>CENA V EUR brez DDV/EM</t>
  </si>
  <si>
    <t>CENA V EUR z DDV/EM</t>
  </si>
  <si>
    <t>Stopnja DDV(%)</t>
  </si>
  <si>
    <t>Proizvodi morajo biti v skladu s sledečimi zakoni:</t>
  </si>
  <si>
    <t>a)Zakon medicinskih pripomočkih (Uradni list RS, št. 98/09, v nadaljevanju tudi: ZMedPri):</t>
  </si>
  <si>
    <t xml:space="preserve">b)Uredba o biocidnih proizvodih: vpis v Register biocidnih proizvodov v RS (proizvod mora biti vpisan v register do roka za oddajo ponudb)                                                       </t>
  </si>
  <si>
    <t>c)Uredba o izvajanju Uredbe (ES) o kozmetičnih izdelkih (Uradni list RS, št. 61/13 in 79/23)</t>
  </si>
  <si>
    <t>d)Zakon o zdravilih (Uradni list RS, št. 17/14 s sprem., v nadaljevanju ZZdr-2)</t>
  </si>
  <si>
    <t>SKUPINA: razkužila za inštrumente in pripomočke, razkužilni robčki, encimatsko</t>
  </si>
  <si>
    <t>čistilo, sterilne ščetke s suho gobico ščetke z gobico z dodatkom</t>
  </si>
  <si>
    <t>SKUPINA: razkužila za roke, kožo</t>
  </si>
  <si>
    <t>SKUPINA: razkužila za razkuževanje večjih površin in tal</t>
  </si>
  <si>
    <t>SKUPINA:  losjon za umivanje kože, rok, losjon za intimno nego</t>
  </si>
  <si>
    <t>SKUPINA : razkužilo za sluznice</t>
  </si>
  <si>
    <t>VREDNOST 11. SKLOPA:</t>
  </si>
  <si>
    <t>VREDNOST 12 SKLOPA:</t>
  </si>
  <si>
    <t>VREDNOST 18. SKLOPA:</t>
  </si>
  <si>
    <t xml:space="preserve">VREDNOST 20.SKLOPA: </t>
  </si>
  <si>
    <t>98.04.01.01.001</t>
  </si>
  <si>
    <t xml:space="preserve">98.06.01.06.001 </t>
  </si>
  <si>
    <t>11. SKLOP prej pod sklop 11 bila skinsept mucosa</t>
  </si>
  <si>
    <t xml:space="preserve">16. SKLOP </t>
  </si>
  <si>
    <t>Navodila proizvajalca za rokovanje medicinskih pripomočkov v slovenskem ali angleškem  jeziku.</t>
  </si>
  <si>
    <t xml:space="preserve">Veljaven CE certifikat za medicinske pripomočke. </t>
  </si>
  <si>
    <t>Ponudnik mora na dodatno zahtevo naročnika pridobiti prevode strokovne dokumentacije.</t>
  </si>
  <si>
    <t>Navodila proizvajalca za rokovanje biocidnih izdelkov v slovenskem jeziku.</t>
  </si>
  <si>
    <t>Varnostni list v slovenskem jeziku</t>
  </si>
  <si>
    <t>Rok uporabnosti po odprtju</t>
  </si>
  <si>
    <t xml:space="preserve">98.04.01.01.002 </t>
  </si>
  <si>
    <t>98.04.01.02.001</t>
  </si>
  <si>
    <t>Izdelki s priloženo pumpico oziroma dozatorjem morajo imeti navedeno količino sredstva ob enkratnem pritisku za doseganje željenega učinka.</t>
  </si>
  <si>
    <t>Priložena pumpica oziroma dozator ne sme puščati</t>
  </si>
  <si>
    <t>RAZKUŽILO ZA ROKE  – KIRURŠKA  DEZINFEKCIJA   strokovne zahteve: Pripravljena alkoholna raztopina za  kirurško razkuževanje rok. Dokazana učinkovitost na širok spekter bakterij vključno z Norovirusi v 15 sekundah. Učinkovita kombinacija dodatkov za takojšnjo in podaljšano zaščito kože, ki tudi ob pogosti uporabi zagotavlja zdravje kože.  Test higienskega (EN1500, Vah) v 30 sekundah in  kirurškega (EN12791, Vah) v 90 sekundah razkuževanja rok, Baktericid (EN13727), Virucid (EN14476, Adeno/Polio virus), Rota virus (EN14476), Noro virus (MNV) (EN14476), Fungicid (EN13624), Tuberkolocid (EN14348). EMBALAŽA: 1000 ml plastenke, prosto stoječa  s priloženo pumpico lahko tudi integrirano. Kompatibilna z  obstoječimi dozatorji  Pingi in Dermados. Potrebno navesti čas uporabe po odprtju.</t>
  </si>
  <si>
    <t>98.04.01.08.001 prej bil 12</t>
  </si>
  <si>
    <t>ŠTIRILETNA KOLIČINA</t>
  </si>
  <si>
    <t>98.04.01.01.004</t>
  </si>
  <si>
    <t>98.04.01.01.005</t>
  </si>
  <si>
    <t>98.08.01.01.005</t>
  </si>
  <si>
    <t>Tekoče nevtralizacijsko  sredstvo, na bazi fosforne kisline, Nevtralizacija alkalnih ostankov med avtomatskim čiščenjem kirurških instrumentov, pripomočkov za anestezijo, posod, kirurških čevlji, otroških stekleničk ter drugih medicinskih naprav. 5 L</t>
  </si>
  <si>
    <t xml:space="preserve">DISPENZER - vodotesna doza za večkratno polnjenje, oblika vedra, ki preprečuje izhlapevanje delovne raztopine, maksimalna višina do 30 cm, maksimalni premer do 20 cm, z ročajem in s pokrovom, ki omogoča enostavno izvlečenje posamezne krpe, trda ali mehka embalaža </t>
  </si>
  <si>
    <t xml:space="preserve">KRPE - namočene krpe morajo biti uporabne vsaj 4 tedne p odprtju dispenzerja, izdelane iz mikrobiološko testiranega materiala, ki se ne mucka, v zavihku je najmanj 90 in največ 120 krp, na zavoju mora biti prostor, na katerega se zabeleži datum uporabnosti po odprtju, velikost krpe vsaj 35x20 cm, gramatura najmanj 60g/m2, krpe morajo biti perforane ali imajo možnost, da se posamezno izvlečejo, ponudnik naj navede najmanjšo površino, ki jo lahko prebrišemo z eno prepojeno krpo v m2. </t>
  </si>
  <si>
    <t>AVTOMATSKA DOZIRNA NAPRAVA - omogoča doziranje različnih delovnih koncentracij, je enostavna za uporabo in zagotavlja sledljivost priprave, zagotovljen servis; sistemu naj bodo priložen sistem za kontrolo čiščenja na osnovi markerja - posamični gel markerji</t>
  </si>
  <si>
    <t xml:space="preserve">VREDNOST 23. SKLOPA: </t>
  </si>
  <si>
    <t>30. SKLOP</t>
  </si>
  <si>
    <t>VREDNOST 30. SKLOPA:</t>
  </si>
  <si>
    <t>31. SKLOP</t>
  </si>
  <si>
    <t xml:space="preserve">15. SKLOP </t>
  </si>
  <si>
    <t>VREDNOST 16. SKLOPA:</t>
  </si>
  <si>
    <t>VREDNOST 17. SKLOPA:</t>
  </si>
  <si>
    <t xml:space="preserve">VREDNOST 15. SKLOPA: </t>
  </si>
  <si>
    <t>VREDNOST 31. SKLOPA:</t>
  </si>
  <si>
    <t>98.12.01.01-  SREDSTVO ZA RAZKUŽEVANJE IN DEODORIZACIJO ZOBOZDRAVNIŠKIH STOLOV</t>
  </si>
  <si>
    <t xml:space="preserve">98.06.01.07  - SISTEM ZA ČIŠČENJE IN RAZKUŽEVANJE NEPOSREDNE OKOLICE PACIENTA </t>
  </si>
  <si>
    <t>98.06.01.07.001</t>
  </si>
  <si>
    <t>98.06.01.07.002</t>
  </si>
  <si>
    <t>98.06.01.07.003</t>
  </si>
  <si>
    <t>98.06.01.07.004</t>
  </si>
  <si>
    <t xml:space="preserve">TIP KODE (opišite: GTIN, EAN, ostalo)
</t>
  </si>
  <si>
    <t>Če črtna koda ne obstaja, pustite zapis 0.</t>
  </si>
  <si>
    <t>(NE SPREMINJAJTE FORMATA - zapis številke mora biti v 
formatu TEXT »število shranjeno kot besedilo«)</t>
  </si>
  <si>
    <t xml:space="preserve">NAZIV ARTIKLA  </t>
  </si>
  <si>
    <t xml:space="preserve">KATALOŠKA ŠTEVILKA           </t>
  </si>
  <si>
    <t xml:space="preserve">PROIZVAJALEC                             </t>
  </si>
  <si>
    <t>PONUDNIK</t>
  </si>
  <si>
    <t xml:space="preserve">28717648176689 </t>
  </si>
  <si>
    <t>8717648176685</t>
  </si>
  <si>
    <t>GTIN</t>
  </si>
  <si>
    <r>
      <t xml:space="preserve">ČRTNA KODA PAKIRANJA </t>
    </r>
    <r>
      <rPr>
        <sz val="9"/>
        <rFont val="Calibri"/>
        <family val="2"/>
        <charset val="238"/>
        <scheme val="minor"/>
      </rPr>
      <t xml:space="preserve"> </t>
    </r>
    <r>
      <rPr>
        <b/>
        <sz val="9"/>
        <rFont val="Calibri"/>
        <family val="2"/>
        <charset val="238"/>
        <scheme val="minor"/>
      </rPr>
      <t>ARTIKLA</t>
    </r>
    <r>
      <rPr>
        <sz val="9"/>
        <rFont val="Calibri"/>
        <family val="2"/>
        <charset val="238"/>
        <scheme val="minor"/>
      </rPr>
      <t xml:space="preserve">  (obvezen podatek)
</t>
    </r>
    <r>
      <rPr>
        <b/>
        <sz val="9"/>
        <rFont val="Calibri"/>
        <family val="2"/>
        <charset val="238"/>
        <scheme val="minor"/>
      </rPr>
      <t xml:space="preserve">
</t>
    </r>
  </si>
  <si>
    <r>
      <t xml:space="preserve">ČRTNA KODA POSAMEZNEGA ARTIKLA V PAKIRANJU </t>
    </r>
    <r>
      <rPr>
        <sz val="9"/>
        <rFont val="Calibri"/>
        <family val="2"/>
        <charset val="238"/>
        <scheme val="minor"/>
      </rPr>
      <t xml:space="preserve"> (obvezen podatek, v kolikor obstaja)
</t>
    </r>
    <r>
      <rPr>
        <b/>
        <sz val="9"/>
        <rFont val="Calibri"/>
        <family val="2"/>
        <charset val="238"/>
        <scheme val="minor"/>
      </rPr>
      <t xml:space="preserve">
  </t>
    </r>
  </si>
  <si>
    <r>
      <rPr>
        <b/>
        <sz val="8"/>
        <rFont val="Calibri"/>
        <family val="2"/>
        <charset val="238"/>
        <scheme val="minor"/>
      </rPr>
      <t>ČISTILNO IN RAZKUŽILNO SREDSTVO ZA ČIŠČENJE IN DEKONTAMINACIJO TERMOLABILNIH IN  TERMOSTABILNIH  INŠTRUMENTOV, OPIS:</t>
    </r>
    <r>
      <rPr>
        <sz val="8"/>
        <rFont val="Calibri"/>
        <family val="2"/>
        <charset val="238"/>
        <scheme val="minor"/>
      </rPr>
      <t xml:space="preserve"> koncentrat za  dekontaminacijo in  encimsko čiščenje  inštrumentov, doziranje s  sistemom na plastenki,  biološko razgradljivo,  aktivna učinkovina: vsebovati mora čistilno sredstvo (neionske detergente), encime za razgradnjo proteinov, maščob in polisaharidov (proteazo, lipazo, amilazo); Ostale kemično fizikalne lastnosti: dokazilo o pridobljenem CE certifikatu;  primerna za ultrazvočno kopel, izjava proizvajalca, da je pripravljena delovna raztopina obstojna najmanj 24 ur;  Standardi EN 1040, EN 13727, EN 14561, MdBR (EN 13727),EN 1275 ,EN13624, EN 14562, EN 14348, EN 14563, deluje proti virusom PRV ( ssurogat HBV) BVDV (surogat  HCV), (HBV, HCV, Vaccinia, Herpesvirus).Aktivnost: mikrobiološka učinkovitost dezinfekcijskega sredstva v skladu s standardi v umazanih pogojih (faza 2/2); delovanje in kontaktni časi skladni z: EN 14561 (0,5% = 5 minut), EN 14562 (0,5% = 5 minut), EN 14563 (1,0% = 15 minut), EN17111 (0,5% = do 15 minut). Dokazana učinkovitost na biofilmu ISO/TC 15883-5:2006.  Testiranje za učinkovitosti izvedeno v akreditiranem laboratoriju v EU.VARNOST: Navodila za uporabo v slovenskem  jeziku. Varnostni list v  slovenskem jeziku.  Dokazila o netoksičnosti in nealergenosti. Dokazila o testih o toleranci kože na proizvod. Testiranje za učinkovitosti izvedeno v akreditiranem laboratoriju v EU</t>
    </r>
    <r>
      <rPr>
        <u/>
        <sz val="8"/>
        <rFont val="Calibri"/>
        <family val="2"/>
        <charset val="238"/>
        <scheme val="minor"/>
      </rPr>
      <t>.</t>
    </r>
    <r>
      <rPr>
        <sz val="8"/>
        <rFont val="Calibri"/>
        <family val="2"/>
        <charset val="238"/>
        <scheme val="minor"/>
      </rPr>
      <t xml:space="preserve">  EMBALAŽA: 1000 ml, samostoječa plastenka z integrirnim dozirnim sistemom. Naveden rok uporabnosti po odprtju.</t>
    </r>
  </si>
  <si>
    <r>
      <rPr>
        <b/>
        <sz val="8"/>
        <rFont val="Calibri"/>
        <family val="2"/>
        <charset val="238"/>
        <scheme val="minor"/>
      </rPr>
      <t>SREDSTVO ZA  UMIVANJE ROK  ZAPOSLENIH IN ZA  OTROKE</t>
    </r>
    <r>
      <rPr>
        <sz val="8"/>
        <rFont val="Calibri"/>
        <family val="2"/>
        <charset val="238"/>
        <scheme val="minor"/>
      </rPr>
      <t xml:space="preserve">, OPIS:Sestava: brez dodanih barvil in dodanih parfumov in/ali obarvan z vonjem, pH od  4,0 do 7,0. Izjava proizvajalca, da je testiranje za učinkovitost izvedeno v akreditiranem laboratoriju v EU.mikrobiološka  neoporečnost mora biti  zagotovljena s  kontrolnimi izvidi v  referenčnem laboratoriju. Proizvajalec mora navesti število doziranj (za eno umivanje) na enoto pakiranja. Varnost: Dokazila o dermatološkem   testiranju , mikrobiološka  neoporečnost mora biti  zagotovljena s  kontrolnimi izvidi v  referenčnem laboratoriju,dokazila o toleranci kože  za proizvod, navodilo na  embalaži v slo jeziku. EMBALAŽA: 1000 ml plastenke, prosto  stoječa z dozirno pumpico  zgoraj in kompatibilna z  obstoječimi dozatorji  Pingi in Dermados.  Naveden rok uporabnosti po odprtju. </t>
    </r>
  </si>
  <si>
    <r>
      <rPr>
        <b/>
        <sz val="8"/>
        <rFont val="Calibri"/>
        <family val="2"/>
        <charset val="238"/>
        <scheme val="minor"/>
      </rPr>
      <t>VIRUCIDNO RAZKUŽILO ZA ROKE  – HIGIENSKA  DEZINFEKCIJA</t>
    </r>
    <r>
      <rPr>
        <sz val="8"/>
        <rFont val="Calibri"/>
        <family val="2"/>
        <charset val="238"/>
        <scheme val="minor"/>
      </rPr>
      <t xml:space="preserve">  </t>
    </r>
    <r>
      <rPr>
        <u/>
        <sz val="8"/>
        <rFont val="Calibri"/>
        <family val="2"/>
        <charset val="238"/>
        <scheme val="minor"/>
      </rPr>
      <t xml:space="preserve">strokovne zahteve: </t>
    </r>
    <r>
      <rPr>
        <sz val="8"/>
        <rFont val="Calibri"/>
        <family val="2"/>
        <charset val="238"/>
        <scheme val="minor"/>
      </rPr>
      <t xml:space="preserve">na  alkoholni osnovi najmanj 80 % etanola, s popolnim virucidnim učinkom, čas učinkovanja do 30 sek,  dokazana učinkovitost na širok spekter bakterij vključno z Norovirusi v 15 sekundah, učinkovita kombinacija dodatkov za takojšnjo in podaljšano zaščito kože (vitamin E, glicerol in pantenol), toksikološka ocena,  dokazila o netoksičnosti in nealergenosti, dokazila o testih o toleranci kože za proizvod,  navodila v slovenskem  jeziku na plastenki, dokazana učinkovitost po EN1500, EN 12791, EN 13727, EN 13624, EN 14476 - Noro virus (MNV), EN 14476, EN 14348,izdelek mora biti na listi biocidov. </t>
    </r>
    <r>
      <rPr>
        <u/>
        <sz val="8"/>
        <rFont val="Calibri"/>
        <family val="2"/>
        <charset val="238"/>
        <scheme val="minor"/>
      </rPr>
      <t>VARNOST</t>
    </r>
    <r>
      <rPr>
        <sz val="8"/>
        <rFont val="Calibri"/>
        <family val="2"/>
        <charset val="238"/>
        <scheme val="minor"/>
      </rPr>
      <t xml:space="preserve">: toksikološka  ocena, navodila v  slovenskem jeziku na  plastenki.varnostni list v slovenskem jeziku, testiranje za učinkovitost izvedeno v akreditiranem laboratoriju v EU. </t>
    </r>
    <r>
      <rPr>
        <u/>
        <sz val="8"/>
        <rFont val="Calibri"/>
        <family val="2"/>
        <charset val="238"/>
        <scheme val="minor"/>
      </rPr>
      <t>EMBALAŽA</t>
    </r>
    <r>
      <rPr>
        <sz val="8"/>
        <rFont val="Calibri"/>
        <family val="2"/>
        <charset val="238"/>
        <scheme val="minor"/>
      </rPr>
      <t>: 500 ml  plastenke, prosto stoječa  s priloženo dozirno pumpico  in kompatibilna z  obstoječimi dozatorji  Pingi in Dermados,  potrebno je navesti  količino pri enkratnem  pritisku, z navedenim časom uporabe po odprtju</t>
    </r>
  </si>
  <si>
    <r>
      <rPr>
        <b/>
        <sz val="8"/>
        <rFont val="Calibri"/>
        <family val="2"/>
        <charset val="238"/>
        <scheme val="minor"/>
      </rPr>
      <t>RAZKUŽILO ZA ROKE  – KIRURŠKA  DEZINFEKCIJA</t>
    </r>
    <r>
      <rPr>
        <sz val="8"/>
        <rFont val="Calibri"/>
        <family val="2"/>
        <charset val="238"/>
        <scheme val="minor"/>
      </rPr>
      <t xml:space="preserve">   strokovne zahteve: Pripravljena alkoholna </t>
    </r>
    <r>
      <rPr>
        <b/>
        <sz val="8"/>
        <rFont val="Calibri"/>
        <family val="2"/>
        <charset val="238"/>
        <scheme val="minor"/>
      </rPr>
      <t>raztopina za  kirurško razkuževanje rok.</t>
    </r>
    <r>
      <rPr>
        <sz val="8"/>
        <rFont val="Calibri"/>
        <family val="2"/>
        <charset val="238"/>
        <scheme val="minor"/>
      </rPr>
      <t xml:space="preserve"> Dokazana učinkovitost na širok spekter bakterij vključno z Norovirusi v 15 sekundah. Učinkovita kombinacija dodatkov za takojšnjo in podaljšano zaščito kože, ki tudi ob pogosti uporabi zagotavlja zdravje kože.  Test higienskega (EN1500, Vah) v 30 sekundah in  kirurškega (EN12791, Vah) v 90 sekundah razkuževanja rok, Baktericid (EN13727), Virucid (EN14476, Adeno/Polio virus), Rota virus (EN14476), Noro virus (MNV) (EN14476), Fungicid (EN13624), Tuberkolocid (EN14348). EMBALAŽA: 500 ml plastenke, prosto stoječa  s priloženo pumpico lahko tudi integrirano. Kompatibilna z  obstoječimi dozatorji  Pingi in Dermados. Potrebno navesti čas uporabe po odprtju.</t>
    </r>
  </si>
  <si>
    <r>
      <rPr>
        <b/>
        <sz val="8"/>
        <rFont val="Calibri"/>
        <family val="2"/>
        <charset val="238"/>
        <scheme val="minor"/>
      </rPr>
      <t xml:space="preserve">BREZBARVNO ALKOHOLNO RAZKUŽILO ZA KOŽO: </t>
    </r>
    <r>
      <rPr>
        <b/>
        <u/>
        <sz val="8"/>
        <rFont val="Calibri"/>
        <family val="2"/>
        <charset val="238"/>
        <scheme val="minor"/>
      </rPr>
      <t>OPIS:</t>
    </r>
    <r>
      <rPr>
        <sz val="8"/>
        <rFont val="Calibri"/>
        <family val="2"/>
        <charset val="238"/>
        <scheme val="minor"/>
      </rPr>
      <t xml:space="preserve">  (klorhekidinijevega diglukonata in alkohola) 2 % klorheksidin glukonat v alkoholu, delovanje baktericidno, virucidno, fungicidno, tuberkulocidno. Učinkovitost: EN 13727,  EN 13624,  EN 14348. Izjava proizvajalca, da je testiranje za učinkovitost izvedeno v akreditiranem laboratoriju v EU. Za razkuževanje kože pred op posegi , injekcijami, punkcijami, ne povzroča obarvanja predmetov in kože, navodila v slovenskem jeziku na plastenki,  toksikološka ocena,  </t>
    </r>
    <r>
      <rPr>
        <u/>
        <sz val="8"/>
        <rFont val="Calibri"/>
        <family val="2"/>
        <charset val="238"/>
        <scheme val="minor"/>
      </rPr>
      <t xml:space="preserve">VARNOST: </t>
    </r>
    <r>
      <rPr>
        <sz val="8"/>
        <rFont val="Calibri"/>
        <family val="2"/>
        <charset val="238"/>
        <scheme val="minor"/>
      </rPr>
      <t xml:space="preserve">dokazila o netoksičnosti in nealergenosti. Podatki o kontraindikacijah, možnosti uporabe pri novorojencih in nosečnicah. Dokazila o drematološkem testiranju. Dokazila o testih o toleranci kože za proizvod. Varnostni list v slovenskem jeziku.  </t>
    </r>
    <r>
      <rPr>
        <u/>
        <sz val="8"/>
        <rFont val="Calibri"/>
        <family val="2"/>
        <charset val="238"/>
        <scheme val="minor"/>
      </rPr>
      <t xml:space="preserve">EMBALAŽA: </t>
    </r>
    <r>
      <rPr>
        <sz val="8"/>
        <rFont val="Calibri"/>
        <family val="2"/>
        <charset val="238"/>
        <scheme val="minor"/>
      </rPr>
      <t>500 ml z ozkim izlivnikom, z navedenim časom uporabe po odprtju</t>
    </r>
  </si>
  <si>
    <r>
      <rPr>
        <b/>
        <sz val="8"/>
        <rFont val="Calibri"/>
        <family val="2"/>
        <charset val="238"/>
        <scheme val="minor"/>
      </rPr>
      <t xml:space="preserve">OBARVANO ALKOHOLNO RAZKUŽILO ZA KOŽO: </t>
    </r>
    <r>
      <rPr>
        <b/>
        <u/>
        <sz val="8"/>
        <rFont val="Calibri"/>
        <family val="2"/>
        <charset val="238"/>
        <scheme val="minor"/>
      </rPr>
      <t>OPIS:</t>
    </r>
    <r>
      <rPr>
        <sz val="8"/>
        <rFont val="Calibri"/>
        <family val="2"/>
        <charset val="238"/>
        <scheme val="minor"/>
      </rPr>
      <t xml:space="preserve">  (klorheksidinijevega diglukonata in alkohola) 2 % klorheksidin glukonat v alkoholu, delovanje baktericidno, virucidno, fungicidno, tuberkulocidno. Učinkovitost:EN 13727, EN 13624 (ali EN 1650) Izjava proizvajalca, da je testiranje za učinkovitost izvedeno v akreditiranem laboratoriju v EU. Za razkuževanje kože pred op posegi , injekcijami, punkcijami, ne povzroča obarvanja predmetov in kože, navodila v slovenskem jeziku na plastenki,  toksikološka ocena,  VARNOST: dokazila o netoksičnosti in nealergenosti. Podatki o kontraindikacijah, možnosti uporabe pri novorojencih in nosečnicah. Dokazila o drematološkem testiranju. Dokazila o testih o toleranci kože za proizvod. Varnostni list v slovenskem jeziku.  EMBALAŽA: 500 ml z ozkim izlivnikom, z navedenim časom uporabe po odprtju.</t>
    </r>
  </si>
  <si>
    <r>
      <rPr>
        <b/>
        <sz val="8"/>
        <rFont val="Calibri"/>
        <family val="2"/>
        <charset val="238"/>
        <scheme val="minor"/>
      </rPr>
      <t>SREDSTVO ZA HIGIENSKO DEZINFEKCIJO ROK BREZ ALKOHOLA, V OBLIKI PENE</t>
    </r>
    <r>
      <rPr>
        <sz val="8"/>
        <rFont val="Calibri"/>
        <family val="2"/>
        <charset val="238"/>
        <scheme val="minor"/>
      </rPr>
      <t xml:space="preserve"> , standard EN 1500, dokazana učinkovitost na širok spekter bakterij. </t>
    </r>
    <r>
      <rPr>
        <u/>
        <sz val="8"/>
        <rFont val="Calibri"/>
        <family val="2"/>
        <charset val="238"/>
        <scheme val="minor"/>
      </rPr>
      <t>VARNOST:</t>
    </r>
    <r>
      <rPr>
        <sz val="8"/>
        <rFont val="Calibri"/>
        <family val="2"/>
        <charset val="238"/>
        <scheme val="minor"/>
      </rPr>
      <t xml:space="preserve"> toksikološka  ocena, navodila v  slovenskem jeziku na  plastenki. potrebno je navesti  količino pri enkratnem  pritisku. </t>
    </r>
    <r>
      <rPr>
        <u/>
        <sz val="8"/>
        <rFont val="Calibri"/>
        <family val="2"/>
        <charset val="238"/>
        <scheme val="minor"/>
      </rPr>
      <t>EMBALAŽA:</t>
    </r>
    <r>
      <rPr>
        <sz val="8"/>
        <rFont val="Calibri"/>
        <family val="2"/>
        <charset val="238"/>
        <scheme val="minor"/>
      </rPr>
      <t xml:space="preserve"> 500 do 600 ml plastenka s priloženo dozirno pumpico,in kompatibilna z  obstoječimi dozatorji  Pingi in Dermados,  potrebno je navesti  količino pri enkratnem  pritisku, z navedenim časom uporabe po odprtju, cena preračunana na ml.</t>
    </r>
  </si>
  <si>
    <r>
      <rPr>
        <b/>
        <sz val="8"/>
        <rFont val="Calibri"/>
        <family val="2"/>
        <charset val="238"/>
        <scheme val="minor"/>
      </rPr>
      <t>BREZBARVNO RAZKUŽILO ZA SLUZNICE NA VODNI OSNOVI</t>
    </r>
    <r>
      <rPr>
        <sz val="8"/>
        <rFont val="Calibri"/>
        <family val="2"/>
        <charset val="238"/>
        <scheme val="minor"/>
      </rPr>
      <t>: 2 % klorheksidin glukonat v vodi, delovanje baktericidno, virucidno, fungicidno, tuberkulocidno, za razkuževanje sluznice rodil pred posegi, navodila v slovenskem jeziku na plastenki.V skladu s standardi EN1276, EN 1650, EN 12791.  EMBALAŽA: 250 ml, z navedenim časom uporabe po odprtju</t>
    </r>
  </si>
  <si>
    <r>
      <rPr>
        <b/>
        <sz val="8"/>
        <rFont val="Calibri"/>
        <family val="2"/>
        <charset val="238"/>
        <scheme val="minor"/>
      </rPr>
      <t xml:space="preserve">ANTISEPTIČNO MILO  </t>
    </r>
    <r>
      <rPr>
        <sz val="8"/>
        <rFont val="Calibri"/>
        <family val="2"/>
        <charset val="238"/>
        <scheme val="minor"/>
      </rPr>
      <t xml:space="preserve">  </t>
    </r>
    <r>
      <rPr>
        <u/>
        <sz val="8"/>
        <rFont val="Calibri"/>
        <family val="2"/>
        <charset val="238"/>
        <scheme val="minor"/>
      </rPr>
      <t xml:space="preserve">strokovne zahteve: </t>
    </r>
    <r>
      <rPr>
        <sz val="8"/>
        <rFont val="Calibri"/>
        <family val="2"/>
        <charset val="238"/>
        <scheme val="minor"/>
      </rPr>
      <t xml:space="preserve">aktivna  substanca najmanj 4%  klorheksidinglukonat,  širok spekter delovanja:  na bakterije (tudi MRSA),  lipofilne viruse (HIV),  protozoje, dermatofite,  podaljšano delovanje  namenjen dekolonizaciji  telesa in lasišča, se dobro  veže na kožo, sluznice in  druga tkiva, varnost: ne  draži kože in sluznic,  navodila v slovenskem  jeziku na plastenki.Ustreznost standardom EN 1499, prEN13727, EN 12791, EN 1040, EN 1275, EN 1650, virusi HIV, HCV,HBV, Rota, Herpesvirus. </t>
    </r>
    <r>
      <rPr>
        <u/>
        <sz val="8"/>
        <rFont val="Calibri"/>
        <family val="2"/>
        <charset val="238"/>
        <scheme val="minor"/>
      </rPr>
      <t>EMBALAŽA:</t>
    </r>
    <r>
      <rPr>
        <sz val="8"/>
        <rFont val="Calibri"/>
        <family val="2"/>
        <charset val="238"/>
        <scheme val="minor"/>
      </rPr>
      <t xml:space="preserve">  prosto  stoječa 500 ml plastenka,  z zaporko z ozkim  izlivnikom, z navedenim časom uporabe po odprtju. </t>
    </r>
    <r>
      <rPr>
        <u/>
        <sz val="8"/>
        <rFont val="Calibri"/>
        <family val="2"/>
        <charset val="238"/>
        <scheme val="minor"/>
      </rPr>
      <t>EMBALAŽA</t>
    </r>
    <r>
      <rPr>
        <sz val="8"/>
        <rFont val="Calibri"/>
        <family val="2"/>
        <charset val="238"/>
        <scheme val="minor"/>
      </rPr>
      <t>:  prosto  stoječa 500 ml plastenka,  z zaporko z ozkim  izlivnikom, z navedenim časom uporabe po odprtju</t>
    </r>
  </si>
  <si>
    <r>
      <rPr>
        <b/>
        <sz val="8"/>
        <rFont val="Calibri"/>
        <family val="2"/>
        <charset val="238"/>
        <scheme val="minor"/>
      </rPr>
      <t xml:space="preserve">ANTISEPTIČNO MILO  ZA DEKOLONIZACIJO </t>
    </r>
    <r>
      <rPr>
        <sz val="8"/>
        <rFont val="Calibri"/>
        <family val="2"/>
        <charset val="238"/>
        <scheme val="minor"/>
      </rPr>
      <t xml:space="preserve">  </t>
    </r>
    <r>
      <rPr>
        <u/>
        <sz val="8"/>
        <rFont val="Calibri"/>
        <family val="2"/>
        <charset val="238"/>
        <scheme val="minor"/>
      </rPr>
      <t>strokovne zahteve:</t>
    </r>
    <r>
      <rPr>
        <sz val="8"/>
        <rFont val="Calibri"/>
        <family val="2"/>
        <charset val="238"/>
        <scheme val="minor"/>
      </rPr>
      <t xml:space="preserve"> aktivna  substanca oktenidin diklorid,  širok spekter delovanja:  na bakterije (tudi MRSA), podaljšano delovanje,  namenjen dekolonizaciji  telesa in lasišča, se dobro  veže na kožo, varnost: ne  draži kože,  navodila v slovenskem  jeziku na plastenki. </t>
    </r>
    <r>
      <rPr>
        <u/>
        <sz val="8"/>
        <rFont val="Calibri"/>
        <family val="2"/>
        <charset val="238"/>
        <scheme val="minor"/>
      </rPr>
      <t>EMBALAŽA:</t>
    </r>
    <r>
      <rPr>
        <sz val="8"/>
        <rFont val="Calibri"/>
        <family val="2"/>
        <charset val="238"/>
        <scheme val="minor"/>
      </rPr>
      <t xml:space="preserve"> prosto  stoječa 500 ml plastenka,  z zaporko z ozkim  izlivnikom, z navedenim časom uporabe po odprtju.</t>
    </r>
  </si>
  <si>
    <r>
      <t xml:space="preserve"> </t>
    </r>
    <r>
      <rPr>
        <b/>
        <sz val="8"/>
        <rFont val="Calibri"/>
        <family val="2"/>
        <charset val="238"/>
        <scheme val="minor"/>
      </rPr>
      <t>ANTISEPTIK (RAZKUŽILO) ZA  SLUZNICE</t>
    </r>
    <r>
      <rPr>
        <sz val="8"/>
        <rFont val="Calibri"/>
        <family val="2"/>
        <charset val="238"/>
        <scheme val="minor"/>
      </rPr>
      <t xml:space="preserve"> </t>
    </r>
    <r>
      <rPr>
        <u/>
        <sz val="8"/>
        <rFont val="Calibri"/>
        <family val="2"/>
        <charset val="238"/>
        <scheme val="minor"/>
      </rPr>
      <t>strokovne  zahteve:</t>
    </r>
    <r>
      <rPr>
        <sz val="8"/>
        <rFont val="Calibri"/>
        <family val="2"/>
        <charset val="238"/>
        <scheme val="minor"/>
      </rPr>
      <t xml:space="preserve"> pripravljena  brezbarvna raztopina z aktivno učinkovino oktenidin dihidroklorid, za  razkuževanje kože, sluznice in rane na vodni osnovi, hitro delovanje do 1 minute, podaljšano delovanje do 24 ur, pred diagnostičnimi in predoperativnimi posegi na anogenitalnem in uroogenitalnem traktu, za izpiranje nožnice med nosečnostjo, pred, med ali po porodu, pred diagnostičnimi in operativnimi posegi v ustni sluznici, pred vstavitvijo urinskih katetrov, s širokim  spektrom delovanja na  bakterije (vključno z  večkratno odpornimi  bakterijami), virucidno  (Herpes simplex tip I in II,  HIV, HBV in HCV), fungicidno, na  parazite, EN 1040, učinkovitost zagotovljena tudi pri obremenitvah s krvjo in beljakovinami, fiziološki pH, varnost: testi s  področja virologije,  mikrobiologije,  parazitologije,  toksikologije ter klinična  testiranja s področja  urologije, ginekologije in  paradontologije ter testi  za področje ust in grla,  dokazila o netoksičnosti,  nealergogenosti, podatki  o kontraindikacijah,  povzetek temeljinih  značilnosti zdravila,  navodila v slovenskem  jeziku na plastenki. </t>
    </r>
    <r>
      <rPr>
        <u/>
        <sz val="8"/>
        <rFont val="Calibri"/>
        <family val="2"/>
        <charset val="238"/>
        <scheme val="minor"/>
      </rPr>
      <t>EMBALAŽA</t>
    </r>
    <r>
      <rPr>
        <sz val="8"/>
        <rFont val="Calibri"/>
        <family val="2"/>
        <charset val="238"/>
        <scheme val="minor"/>
      </rPr>
      <t>:  prosto  stoječa 500 ml plastenka,  z zaporko z ozkim  izlivnikom z navedenim časom uporabe po odprtju.</t>
    </r>
  </si>
  <si>
    <r>
      <rPr>
        <b/>
        <sz val="8"/>
        <rFont val="Calibri"/>
        <family val="2"/>
        <charset val="238"/>
        <scheme val="minor"/>
      </rPr>
      <t>ANTIBAKTERIJSKA RAZTOPINA ZA IZPIRANJE USTNE VOTLINE</t>
    </r>
    <r>
      <rPr>
        <sz val="8"/>
        <rFont val="Calibri"/>
        <family val="2"/>
        <charset val="238"/>
        <scheme val="minor"/>
      </rPr>
      <t xml:space="preserve">: za uporabo pred in po operativnih posegih, učinkovina oktenidin dihdroklorid,široka antimikrobna učinkovitost, baktericidno delovanje v kratkem času, brezbarvna, ne obarva zob, ne vsebuje alkohola in klorheksidina, primeren za otroke, nosečnice, doječe matere, primeren tudi za dekolonizacijo MRSA. </t>
    </r>
    <r>
      <rPr>
        <u/>
        <sz val="8"/>
        <rFont val="Calibri"/>
        <family val="2"/>
        <charset val="238"/>
        <scheme val="minor"/>
      </rPr>
      <t>EMBALAŽA:</t>
    </r>
    <r>
      <rPr>
        <sz val="8"/>
        <rFont val="Calibri"/>
        <family val="2"/>
        <charset val="238"/>
        <scheme val="minor"/>
      </rPr>
      <t xml:space="preserve"> plastenka 250 ml z odmernim lončkom, navodila v slovenskem jeziku na plastenki in rokom uporabe po odprtju.</t>
    </r>
    <r>
      <rPr>
        <u/>
        <sz val="8"/>
        <rFont val="Calibri"/>
        <family val="2"/>
        <charset val="238"/>
        <scheme val="minor"/>
      </rPr>
      <t xml:space="preserve"> EMBALAŽA:</t>
    </r>
    <r>
      <rPr>
        <sz val="8"/>
        <rFont val="Calibri"/>
        <family val="2"/>
        <charset val="238"/>
        <scheme val="minor"/>
      </rPr>
      <t xml:space="preserve"> plastenka 250 ml z odmernim lončkom, navodila v slovenskem jeziku na plastenki in rokom uporabe po odprtju.</t>
    </r>
  </si>
  <si>
    <r>
      <rPr>
        <b/>
        <sz val="8"/>
        <rFont val="Calibri"/>
        <family val="2"/>
        <charset val="238"/>
        <scheme val="minor"/>
      </rPr>
      <t xml:space="preserve">RAZKUŽILO ZA  VISOKO STOPNJO  DEZINFEKCIJE </t>
    </r>
    <r>
      <rPr>
        <sz val="8"/>
        <rFont val="Calibri"/>
        <family val="2"/>
        <charset val="238"/>
        <scheme val="minor"/>
      </rPr>
      <t xml:space="preserve">  </t>
    </r>
    <r>
      <rPr>
        <u/>
        <sz val="8"/>
        <rFont val="Calibri"/>
        <family val="2"/>
        <charset val="238"/>
        <scheme val="minor"/>
      </rPr>
      <t>strokovne zahteve:</t>
    </r>
    <r>
      <rPr>
        <sz val="8"/>
        <rFont val="Calibri"/>
        <family val="2"/>
        <charset val="238"/>
        <scheme val="minor"/>
      </rPr>
      <t xml:space="preserve">  pripravljena raztopina za  takojšnje in končno  razkuževanje endoskopov,  vsebuje 0,55%  ortoftalaldehida,  inhibitorje korozije in  kelate, ima šriok spekter  delovanja na bakterije  (vključno z večkratno  odpornimi), TBC, glive in  viruse (HBV, HIV) ter  spore (Bacillus subtilis,  Clostridium sporogenes),  učinkuje v 5 minutah,  ima  testne lističe za  preverjanje učinkovitosti. Dokazana učinkovitost po: EN 14885, EN 13727/EN 14561, EN 13624/EN 14562, EN 14348/EN 14563, 14476/EN 17111 (učinkovanje do &lt; 5 minut), EN 17126 (učinkovanje do &lt; 30 minut).  Varnost: testiranje vpliva  delovne koncentracije na različne  materiale – dokazilo, da  ne prihaja do sprememb v lastnosti in videzu  materiala.Testiranje za učinkovitosti izvedeno v akreditiranem laboratoriju v EU. </t>
    </r>
    <r>
      <rPr>
        <u/>
        <sz val="8"/>
        <rFont val="Calibri"/>
        <family val="2"/>
        <charset val="238"/>
        <scheme val="minor"/>
      </rPr>
      <t xml:space="preserve">VARNOST: </t>
    </r>
    <r>
      <rPr>
        <sz val="8"/>
        <rFont val="Calibri"/>
        <family val="2"/>
        <charset val="238"/>
        <scheme val="minor"/>
      </rPr>
      <t>dokazila o  toksikološki oceni,  navodila v slovenskem  jeziku na embalaži,  varnostni list v  slovenskem jeziku.</t>
    </r>
    <r>
      <rPr>
        <u/>
        <sz val="8"/>
        <rFont val="Calibri"/>
        <family val="2"/>
        <charset val="238"/>
        <scheme val="minor"/>
      </rPr>
      <t xml:space="preserve"> EMBALAŽA: </t>
    </r>
    <r>
      <rPr>
        <sz val="8"/>
        <rFont val="Calibri"/>
        <family val="2"/>
        <charset val="238"/>
        <scheme val="minor"/>
      </rPr>
      <t>3780-5000 ml plastenka, z navedenim časom uporabe po odprtju</t>
    </r>
  </si>
  <si>
    <r>
      <rPr>
        <b/>
        <sz val="8"/>
        <rFont val="Calibri"/>
        <family val="2"/>
        <charset val="238"/>
        <scheme val="minor"/>
      </rPr>
      <t>Testni trakovi</t>
    </r>
    <r>
      <rPr>
        <sz val="8"/>
        <rFont val="Calibri"/>
        <family val="2"/>
        <charset val="238"/>
        <scheme val="minor"/>
      </rPr>
      <t xml:space="preserve"> za preverjanje učinkovitosti razkužila za inštrumente, endoskope,...na osnovi 0,55 % raztopina ortoftalaldehida. Rezultat viden v roku 1 minute. Pakiranje po 50 kosov v tulcu. Uporabnost po odprtju mora biti do vsaj 90 dni.</t>
    </r>
  </si>
  <si>
    <r>
      <rPr>
        <b/>
        <sz val="9"/>
        <rFont val="Calibri"/>
        <family val="2"/>
        <charset val="238"/>
        <scheme val="minor"/>
      </rPr>
      <t>RAZKUŽILO ZA  POVRŠINE strokovne  zahteve:</t>
    </r>
    <r>
      <rPr>
        <sz val="9"/>
        <rFont val="Calibri"/>
        <family val="2"/>
        <charset val="238"/>
        <scheme val="minor"/>
      </rPr>
      <t xml:space="preserve"> Izdelek za ročno čiščenje in dezinfekcijo večjih površin, inventarja, bolnikove okolice in med. opreme (postelje, mize, sobe za izolacije, aseptični prostori in drugo). Sestava: N-(3-aminopropil)-N-dodecilpropan-1,3 diamin, kverterne amonijeve soli, neionski detergenti, aktivna učinkovina ne sme vsebovati aldehidov, fenola in aktivnega klora, ne sme vsebovati oksidativnih in korozivnih sredstev. Delovna raztopina se pripravi s pitno vodo iz omrežja, se ne peni, pH pripravljene delovne raztopine mora biti nevtralen. Mikrobiološka aktivnost: baktericid (EN13727 in EN16615, 0,25%-15min ali manj), levurocid (EN 13624 in EN 16615, 0,25%-15min ali manj), tuberkulocid (EN 14348, 0,5%-30min ali manj), virucid (EN 14476/Adeno/Noro, 1-2% 30min ali manj), (EN 14476/z ovojnico, 0,5% 15min ali manj). Mikrobiološka učinkovitost v umazanih pogojih.  Aktivnost neobremenjene delovne raztopine v kombinaciji z izdelkom pod zap.št.11 in 12 od 28 do 31 dni (EN 16615). Izdelek mora biti registriran kot biocid in medicinski pripomoček. Embalaža: 1 literska plastenka z integrirano dozirno merico 5 do 25 ml. Glavne lastnosti učinkovine, navodila za uporabo in opozorila uporabnikom, morajo biti napisana na embalaži v slovenščini, priložen mora biti tudi varnostni list v slovenščini.</t>
    </r>
  </si>
  <si>
    <r>
      <rPr>
        <b/>
        <sz val="9"/>
        <rFont val="Calibri"/>
        <family val="2"/>
        <charset val="238"/>
        <scheme val="minor"/>
      </rPr>
      <t>SREDSTVO ZA AEROGENO RAZKUŽEVANJE NE-INVAZIVNIH MEDICINSKIH PRIPOMOČKOV</t>
    </r>
    <r>
      <rPr>
        <sz val="9"/>
        <rFont val="Calibri"/>
        <family val="2"/>
        <charset val="238"/>
        <scheme val="minor"/>
      </rPr>
      <t xml:space="preserve"> Vsebuje:  didecildimetilamonijev klorid, 2-fenoksietanol, cinamaldehid, izopropil alkohol.Možnost uporabe je zelo široka: ne-invazivni medicinski pripomočki oz. medicinska oprema v operacijskih blokih, izolacijskih sobah, reševalnih vozilih, reševalnih helikopterjih, laboratorijih, ordinacijah, MRI sobah, zdravstvenih in veterinarskih ambulantah…Učinkovitost skladna s standardi:Sredstvo s širokim spektrom hitrega mikrobiološkega delovanja: Bakteriocidno delovanje: EN 1276, EN13697.EN13727. Fungicidno: EN1650, EN13697, EN13624. Virucidno: EN14476: H1N1. Mikobakteriocidno: EN14348.Medicinski pripomoček, tip IIa, CE oznaka Izdelek v skladu z EU direktivo 2008/47/EC, ki se nanaša na aerosole. Varnostni list, navodila za uporabo v slovenskem jeziku,izjava o skladnosti. </t>
    </r>
    <r>
      <rPr>
        <u/>
        <sz val="9"/>
        <rFont val="Calibri"/>
        <family val="2"/>
        <charset val="238"/>
        <scheme val="minor"/>
      </rPr>
      <t>EMBALAŽA:</t>
    </r>
    <r>
      <rPr>
        <sz val="9"/>
        <rFont val="Calibri"/>
        <family val="2"/>
        <charset val="238"/>
        <scheme val="minor"/>
      </rPr>
      <t xml:space="preserve"> DOZA 300 ML. Navedite omejitve uporabe.</t>
    </r>
  </si>
  <si>
    <r>
      <rPr>
        <b/>
        <sz val="9"/>
        <rFont val="Calibri"/>
        <family val="2"/>
        <charset val="238"/>
        <scheme val="minor"/>
      </rPr>
      <t>SREDSTVO ZA AEROGENO RAZKUŽEVANJE NE-INVAZIVNIH MEDICINSKIH PRIPOMOČKOV</t>
    </r>
    <r>
      <rPr>
        <sz val="9"/>
        <rFont val="Calibri"/>
        <family val="2"/>
        <charset val="238"/>
        <scheme val="minor"/>
      </rPr>
      <t xml:space="preserve"> Vsebuje:  didecildimetilamonijev klorid, 2-fenoksietanol, cinamaldehid, izopropil alkohol.Možnost uporabe je zelo široka: ne-invazivni medicinski pripomočki oz. medicinska oprema v operacijskih blokih, izolacijskih sobah, reševalnih vozilih, reševalnih helikopterjih, laboratorijih, ordinacijah, MRI sobah, zdravstvenih in veterinarskih ambulantah…Učinkovitost skladna s standardi:Sredstvo s širokim spektrom hitrega mikrobiološkega delovanja: Bakteriocidno delovanje: EN 1276, EN13697.EN13727. Fungicidno: EN1650, EN13697, EN13624. Virucidno: EN14476: H1N1. Mikobakteriocidno: EN14348.Medicinski pripomoček, tip IIa, CE oznaka Izdelek v skladu z EU direktivo 2008/47/EC, ki se nanaša na aerosole. Varnostni list, navodila za uporabo v slovenskem jeziku,izjava o skladnosti. </t>
    </r>
    <r>
      <rPr>
        <u/>
        <sz val="9"/>
        <rFont val="Calibri"/>
        <family val="2"/>
        <charset val="238"/>
        <scheme val="minor"/>
      </rPr>
      <t xml:space="preserve">EMBALAŽA: </t>
    </r>
    <r>
      <rPr>
        <sz val="9"/>
        <rFont val="Calibri"/>
        <family val="2"/>
        <charset val="238"/>
        <scheme val="minor"/>
      </rPr>
      <t>DOZA 50 ML. Navedite omejitve uporabe.</t>
    </r>
  </si>
  <si>
    <r>
      <t xml:space="preserve">SREDSTVO ZA AEROGENO RAZKUŽEVANJE, KOMPATIBILNO Z APARATOM TOWER DES: vsebuje: vodikov peroksid 49,9 g/l, srebro 0,05 g/l.  Že pripravljeno za uporabo. Izdelek registriran kot biocid. </t>
    </r>
    <r>
      <rPr>
        <u/>
        <sz val="8"/>
        <rFont val="Calibri"/>
        <family val="2"/>
        <charset val="238"/>
        <scheme val="minor"/>
      </rPr>
      <t xml:space="preserve">EMABALAŽA: </t>
    </r>
    <r>
      <rPr>
        <sz val="8"/>
        <rFont val="Calibri"/>
        <family val="2"/>
        <charset val="238"/>
        <scheme val="minor"/>
      </rPr>
      <t>3000 ml</t>
    </r>
  </si>
  <si>
    <r>
      <rPr>
        <b/>
        <sz val="8"/>
        <rFont val="Calibri"/>
        <family val="2"/>
        <charset val="238"/>
        <scheme val="minor"/>
      </rPr>
      <t>TEKOČE DEZINFEKCIJSKO SREDSTVO ZA RAZKUŽEVANJE POVRŠIN IN NEDOSTOPNIH MEST Z AEROSOLNIM PRŠENJEM</t>
    </r>
    <r>
      <rPr>
        <sz val="8"/>
        <rFont val="Calibri"/>
        <family val="2"/>
        <charset val="238"/>
        <scheme val="minor"/>
      </rPr>
      <t>: kompatibilen z aparatom Aerosept 500, aktivna učinkovina: stabilizirana raztopina peroksiocetne kisline 1,2 mg/g in vodikovega peroksida. Pripravljena raztopina, 5000 ml.</t>
    </r>
  </si>
  <si>
    <r>
      <rPr>
        <b/>
        <sz val="9"/>
        <rFont val="Calibri"/>
        <family val="2"/>
        <charset val="238"/>
        <scheme val="minor"/>
      </rPr>
      <t xml:space="preserve">ČIŠČENJE IN DEZINFEKCIJA KIRURŠKIH INŠTRUMENTOV MED SUHIM TRANSPORTOM: </t>
    </r>
    <r>
      <rPr>
        <sz val="9"/>
        <rFont val="Calibri"/>
        <family val="2"/>
        <charset val="238"/>
        <scheme val="minor"/>
      </rPr>
      <t>Predhodna obdelava kirurških instrumentov s peno: med transportom v suhem stanju ali med shranjevanjem umazanih instrumentov pred strojnim ali ročnim pranjem. Izdelek mora zagotavljati visoko raven vlažnosti, da se kri in drugi organski materiali na instrumentih ne zasušijo (do 72ur). Sestava: kvarterni amonijev karbonat, neionske površinsko aktivne snovi, encimski kompleks (proteaza, lipaza, amilaza), glicerin,... Pripravljen za uporabo v obliki pene. Ph: 7,5 - 8,5. Delovanje: baktericidno (EN 13727 in EN 14561 v 15min ali manj), levurocidno (EN 13624 in EN 14562 v 15min ali manj), tuberkolocidno (EN 14348 in EN 14563 v 30min ali manj), virucidno delovanje (EN 14476/EN 17111, virusi z ovojnico, 15min ali manj). Izdelek mora biti medicinski pripomoček. Navodila v slovenskem jeziku na plastenki, 750 ml plastenka s penilko.</t>
    </r>
  </si>
  <si>
    <r>
      <rPr>
        <b/>
        <sz val="9"/>
        <rFont val="Calibri"/>
        <family val="2"/>
        <charset val="238"/>
        <scheme val="minor"/>
      </rPr>
      <t xml:space="preserve">SREDSTVO ZA OBNAVLJANJE NERJAVEČIH INŠTRUMENTOV: </t>
    </r>
    <r>
      <rPr>
        <sz val="9"/>
        <rFont val="Calibri"/>
        <family val="2"/>
        <charset val="238"/>
        <scheme val="minor"/>
      </rPr>
      <t>Koncentrat, ki omogoča obnovo instrumentov in medicinskih pripomočkov iz nerjavečega jekla. Z instrumentov mora odstrani morebitne proteinske ostanke, ostanke rje in druge  oksidacijske obloge. Vsebovati mora: anorganske kisline, neionske surfaktante, fosforno kislino, ki ščiti površino instrumenta po odstranitvi oblog. Izdelek mora biti registriran kot medicinski pripomoček. Glavne lastnosti učinkovine, navodila za uporabo in opozorila uporabnikom, morajo biti napisana na embalaži v slovenščini, priložen mora biti tudi varnostni list v slovenščini. Pakiranje: 1 liter z vgrajeno dozirno merico od 5 do 25 ml.</t>
    </r>
  </si>
  <si>
    <r>
      <rPr>
        <b/>
        <sz val="8"/>
        <rFont val="Calibri"/>
        <family val="2"/>
        <charset val="238"/>
        <scheme val="minor"/>
      </rPr>
      <t>RAZKUŽILO ZA SPLOŠNO SANITACIJO IN RAZKUŽEVANJE VODE:</t>
    </r>
    <r>
      <rPr>
        <sz val="8"/>
        <rFont val="Calibri"/>
        <family val="2"/>
        <charset val="238"/>
        <scheme val="minor"/>
      </rPr>
      <t xml:space="preserve"> sestava Na dikloroizocioanurat dihidrat, deluje na G+ in G- bakterije, glive, alge, protozoje, HBV in HIV, v obliki praška s priloženo dozirno žličko, navodilo v slovenskem jeziku na plastenki, 1000 g posodice, z navedenim časom uporabe po odprtju.</t>
    </r>
  </si>
  <si>
    <t>VREDNOST v EUR BREZ  DDV- 4 letna</t>
  </si>
  <si>
    <t>VREDNOST v EUR Z DDV- 4 letna</t>
  </si>
  <si>
    <t>Ponudnik mora k ponudbi priložiti:</t>
  </si>
  <si>
    <t xml:space="preserve">Obstojnost delovnih raztopin pri sredstvih, ki se redčijo </t>
  </si>
  <si>
    <t>Datum:</t>
  </si>
  <si>
    <t>Žig in podpis ponudnika:</t>
  </si>
  <si>
    <t>OBR-10</t>
  </si>
  <si>
    <r>
      <rPr>
        <b/>
        <sz val="8"/>
        <rFont val="Calibri"/>
        <family val="2"/>
        <charset val="238"/>
        <scheme val="minor"/>
      </rPr>
      <t>RAZKUŽILO ZA PREDOPERATIVNO PRIPRAVO KOŽE – OBARVANO</t>
    </r>
    <r>
      <rPr>
        <sz val="8"/>
        <rFont val="Calibri"/>
        <family val="2"/>
        <charset val="238"/>
        <scheme val="minor"/>
      </rPr>
      <t>: 2-propanol, poli(1-vinil 2-pirolidin) jod kompleks z 10% razpoložljivega joda, K-jodid, delovanje baktericidno, virucidno, fungicidno, tuberkulocidno, za razkuževanje kože pred op posegi , injekcijami, punkcijami, ne povzroča trajnega obarvanja predmetov in kože, test higienskega EN 1500 in kirurškega EN 12791 razkuževanja kože, EN 1040, klinična testiranja v praksi, dermatološki, toksikološki in ekološki atest, navodila v slovenskem jeziku na plastenki, embalaža 1000 ml, z navedenim časom uporabe po odprtju. (Podajte agencijsko ceno in pri nazivu artikla vpišite % popusta.)</t>
    </r>
  </si>
  <si>
    <t>RAZKUŽILO ZA PREDOPERATIVNO PRIPRAVO KOŽE  IN SLUZNICE  – OBARVANO strokovne  zahteve: na osnovi poli- vinil jod kompleksa z 10  % razpoložljivega joda,  pomožne snovi: očiščena  voda, Na-hidrogen fostat,  Na jodat, delovanje:  baktericidno (vključno z  večkratno odpornimi  bakterijami), virucidno  (HBV, HIV), fungicidno,  tuberkulocidno, z  permanentnim učinkom, v  obliki tekočine, primerno  za kožo, ustno sluznico,  nožnico, sečila in  maternični vrat, golenje razjede, rane in opekline, dobro  markiranje op. polja,  ustreza zahtevam   za higiensko in kirurško  razkuževanje kože, čas  delovanja ne več kot 2 x  2,5 minuti za pripravo  kože za kirurški poseg,  varnost: dokazila o  netoksičnosti,  nealergogenosti, ne  povzroča trajnega  obarvanja kože ali  predmetov, se dobro  izpira in odstranjuje s  tekstila, ima dokazila o  testih o toleranci kože za  proizvod, podatki o  kontraindikacijah, podatki,  da ne vpliva na celjenje  ran, navodila v  slovenskem jeziku na  plastenki, 1000 ml  plastenka, z navedenim časom uporabe po odprtju. (Podajte agencijsko ceno in pri nazivu artikla vpišite % popusta).</t>
  </si>
  <si>
    <r>
      <rPr>
        <b/>
        <sz val="9"/>
        <rFont val="Calibri"/>
        <family val="2"/>
        <charset val="238"/>
        <scheme val="minor"/>
      </rPr>
      <t>RAZKUŽILO ZA  PRIPOMOČKE IN  POVRŠINE V OBLIKI PRAŠKA</t>
    </r>
    <r>
      <rPr>
        <sz val="9"/>
        <rFont val="Calibri"/>
        <family val="2"/>
        <charset val="238"/>
        <scheme val="minor"/>
      </rPr>
      <t xml:space="preserve"> </t>
    </r>
    <r>
      <rPr>
        <u/>
        <sz val="9"/>
        <rFont val="Calibri"/>
        <family val="2"/>
        <charset val="238"/>
        <scheme val="minor"/>
      </rPr>
      <t>strokovne  zahteve:</t>
    </r>
    <r>
      <rPr>
        <sz val="9"/>
        <rFont val="Calibri"/>
        <family val="2"/>
        <charset val="238"/>
        <scheme val="minor"/>
      </rPr>
      <t>Koncentrat na bazi aktivnega kisika, v obliki praška, za dezinfekcijo in čiščenje medicinskih na osnovi aktivnega kisika, EN 14476, EN 13697, EN 13624,delovanje:  baktericidno, fungicidno,  virucidno (HBV, HIV,  HCV, Rota- in  Adenoviruse),  tuberkulocidno, je deklariran  za čiščenje in dezinfekcijo površin, medicinskega inventraja in respiratornih pripomočkov, učinkuje hitro, učinkovati  mora tudi v prisotnosti  organskih materialov,</t>
    </r>
    <r>
      <rPr>
        <u/>
        <sz val="9"/>
        <rFont val="Calibri"/>
        <family val="2"/>
        <charset val="238"/>
        <scheme val="minor"/>
      </rPr>
      <t xml:space="preserve"> varnost: </t>
    </r>
    <r>
      <rPr>
        <sz val="9"/>
        <rFont val="Calibri"/>
        <family val="2"/>
        <charset val="238"/>
        <scheme val="minor"/>
      </rPr>
      <t>dokazilo, da ne prihaja do  sprememb v lastnosti in  videzu materiala, dokazila  o toksikološki oceni, testiranja s področja mikrobiologije in virologije,  navodila v slovenskem  jeziku na embalaži,   Evropski standardi testiranja: EN 13727 baktericid, EN 14348 tuberkulocid, EN 13624 levurocid, EN 13697 fungicid, EN 14476 virucid, EN 13697 Clostridium difficile. Certifikat: VAH, RKI, IHO predpisi.</t>
    </r>
    <r>
      <rPr>
        <u/>
        <sz val="9"/>
        <rFont val="Calibri"/>
        <family val="2"/>
        <charset val="238"/>
        <scheme val="minor"/>
      </rPr>
      <t xml:space="preserve"> EMBALAŽA: </t>
    </r>
    <r>
      <rPr>
        <sz val="9"/>
        <rFont val="Calibri"/>
        <family val="2"/>
        <charset val="238"/>
        <scheme val="minor"/>
      </rPr>
      <t>900 g  ali 1000 g ali 1500 g.  pakiranje z  dozirno žličko, z navedenim časom uporabe po odprtju; pri izračunu bomo upoštevali ceno / g</t>
    </r>
  </si>
  <si>
    <r>
      <rPr>
        <b/>
        <sz val="8"/>
        <rFont val="Calibri"/>
        <family val="2"/>
        <charset val="238"/>
        <scheme val="minor"/>
      </rPr>
      <t>SREDSTVO ZA  UMIVANJE ROK  ZAPOSLENIH IN ZA  OTROKE</t>
    </r>
    <r>
      <rPr>
        <sz val="8"/>
        <rFont val="Calibri"/>
        <family val="2"/>
        <charset val="238"/>
        <scheme val="minor"/>
      </rPr>
      <t xml:space="preserve">, OPIS: </t>
    </r>
    <r>
      <rPr>
        <u/>
        <sz val="8"/>
        <rFont val="Calibri"/>
        <family val="2"/>
        <charset val="238"/>
        <scheme val="minor"/>
      </rPr>
      <t>Sestava</t>
    </r>
    <r>
      <rPr>
        <sz val="8"/>
        <rFont val="Calibri"/>
        <family val="2"/>
        <charset val="238"/>
        <scheme val="minor"/>
      </rPr>
      <t>: brez dodanih barvil in dodanih parfumov in/ali obarvan z vonjem, pH od 4,0 do  7,0. Izjava proizvajalca, da je testiranje za učinkovitost izvedeno v akreditiranem laboratoriju v EU.mikrobiološka  neoporečnost mora biti  zagotovljena s  kontrolnimi izvidi v  referenčnem laboratoriju. Proizvajalec mora navesti število doziranj (za eno umivanje) na enoto pakiranja.</t>
    </r>
    <r>
      <rPr>
        <u/>
        <sz val="8"/>
        <rFont val="Calibri"/>
        <family val="2"/>
        <charset val="238"/>
        <scheme val="minor"/>
      </rPr>
      <t xml:space="preserve"> Varnost</t>
    </r>
    <r>
      <rPr>
        <sz val="8"/>
        <rFont val="Calibri"/>
        <family val="2"/>
        <charset val="238"/>
        <scheme val="minor"/>
      </rPr>
      <t>: Dokazila o dermatološkem   testiranju , mikrobiološka  neoporečnost mora biti  zagotovljena s  kontrolnimi izvidi v  referenčnem laboratoriju,dokazila o toleranci kože  za proizvod, navodilo na  embalaži v slo jeziku. EMBALAŽA: 500 ml plastenke, prosto  stoječa z dozirno pumpico  zgoraj in kompatibilna z  obstoječimi dozatorji  Pingi in Dermados.  Naveden rok uporabnosti po odprtju. Dozirna pumpica je lahko priložena izdelku.</t>
    </r>
  </si>
  <si>
    <r>
      <rPr>
        <b/>
        <sz val="8"/>
        <rFont val="Calibri"/>
        <family val="2"/>
        <charset val="238"/>
        <scheme val="minor"/>
      </rPr>
      <t>ČISTILO ZA ROČNO  ČIŠČENJE  LABORATORIJSKE  STEKLOVINE,</t>
    </r>
    <r>
      <rPr>
        <sz val="8"/>
        <rFont val="Calibri"/>
        <family val="2"/>
        <charset val="238"/>
        <scheme val="minor"/>
      </rPr>
      <t xml:space="preserve"> </t>
    </r>
    <r>
      <rPr>
        <u/>
        <sz val="8"/>
        <rFont val="Calibri"/>
        <family val="2"/>
        <charset val="238"/>
        <scheme val="minor"/>
      </rPr>
      <t>OPIS:</t>
    </r>
    <r>
      <rPr>
        <sz val="8"/>
        <rFont val="Calibri"/>
        <family val="2"/>
        <charset val="238"/>
        <scheme val="minor"/>
      </rPr>
      <t xml:space="preserve"> tekoče  koncentrirano sredstvo za  ročno in ultrazvočno  čiščenje laboratorijske  steklovine in  laboratorijskega pribora,  brez fosfatov in tenzidov, inhibitorji  korozije, testiranje  izvedeno v najmanj dveh  neodvisnih laboratorijih  EU, priznanih s strani MZ  ali v referenčnem  laboratoriju v RS ali je na  listi EU, </t>
    </r>
    <r>
      <rPr>
        <u/>
        <sz val="8"/>
        <rFont val="Calibri"/>
        <family val="2"/>
        <charset val="238"/>
        <scheme val="minor"/>
      </rPr>
      <t>VARNOST:</t>
    </r>
    <r>
      <rPr>
        <sz val="8"/>
        <rFont val="Calibri"/>
        <family val="2"/>
        <charset val="238"/>
        <scheme val="minor"/>
      </rPr>
      <t xml:space="preserve"> podatki  o testiranju fizikalno  kemičnih učinkov na  različne materiale,  navodila v slovenskem  jeziku, varnostni list v  slovenskem jeziku. </t>
    </r>
    <r>
      <rPr>
        <u/>
        <sz val="8"/>
        <rFont val="Calibri"/>
        <family val="2"/>
        <charset val="238"/>
        <scheme val="minor"/>
      </rPr>
      <t>EMBALAŽA</t>
    </r>
    <r>
      <rPr>
        <sz val="8"/>
        <rFont val="Calibri"/>
        <family val="2"/>
        <charset val="238"/>
        <scheme val="minor"/>
      </rPr>
      <t>: 5  l . Naveden rok uporabnosti po odprtju.</t>
    </r>
  </si>
  <si>
    <t xml:space="preserve">Dozator (glava) za tekoče milo/razkužilo/losjon za nego rok/ z možnostjo pritrditve na 500 ml  plastenko, skladen s plastenko tekočega mila in razkužila, z aktivacijo 1 ml    ali 1,5 ml izdelka.  </t>
  </si>
  <si>
    <t>Dozator (glava) za tekoče milo/razkužilo/losjon za nego rok/ z možnostjo pritrditve na 1000 ml  plastenko, skladen s plastenko tekočega mila in razkužila,  z aktivacijo sproži  1 ml ali 1,5 ml izdelka. ( navedite količino na 1 sprožilo.)</t>
  </si>
  <si>
    <r>
      <rPr>
        <b/>
        <sz val="8"/>
        <rFont val="Calibri"/>
        <family val="2"/>
        <charset val="238"/>
        <scheme val="minor"/>
      </rPr>
      <t xml:space="preserve">RAZKUŽILO ZA  ČIŠČENJE IN  RAZKUŽEVANJE OBČUTLJIVIH PREDMETOV IN  POVRŠIN strokovne  zahteve: </t>
    </r>
    <r>
      <rPr>
        <sz val="8"/>
        <rFont val="Calibri"/>
        <family val="2"/>
        <charset val="238"/>
        <scheme val="minor"/>
      </rPr>
      <t xml:space="preserve">
Čistilna in dezinfekcijska pena za med. pripomočke, površine in ostalo opremo (respiratorji, hemodializni generatorji…); zlasti iz polimernih materialov in polikarbonata. Izdelek za takojšnjo uporabo in ne vsebuje alkohola, dišav, barvil. pH 6. Kompaktna pena je še posebej primerna za čiščenje in dezinfekcijo polimernih materialov, zlasti polikarbonata (pleksi stekla). Površina se hitro posuši in pena ne pušča sledi. Pena izredno učinkovita na viruse. Sestavine na 100 g sredstva: didecil-dimetil amonijev klorid, kationske in amfoterne površinsko aktivne snovi, penilno sredstvo, korozijski inhibitor. Baktericidno EN 13727, mikobaktericidno proti M.tuberculosis EN14348, fungicidno delovanje EN 13624, virucidno EN 14476 deluje aktivno proti HBV, HCV, Vaccinia, HIV in Herpes virusu, Rotavirus, Norovirus, Adeno, Polyomavirus SV,.. ter skladen z EN16615. Uporabnost po odprtju vsaj 24 mesecev</t>
    </r>
    <r>
      <rPr>
        <b/>
        <sz val="8"/>
        <rFont val="Calibri"/>
        <family val="2"/>
        <charset val="238"/>
        <scheme val="minor"/>
      </rPr>
      <t>. E</t>
    </r>
    <r>
      <rPr>
        <sz val="8"/>
        <rFont val="Calibri"/>
        <family val="2"/>
        <charset val="238"/>
        <scheme val="minor"/>
      </rPr>
      <t xml:space="preserve">MBALAŽA: 750 ali 1000 ml plastenka s  penilnikom ali pršilnikom, z navedenim časom uporabe po odprtju. Cena bo preračunana na ml.  ALI : Razkužilo na osnovi nizke vsebnosti alkohola in didecil-dimetil amonijevega klorida. </t>
    </r>
  </si>
  <si>
    <r>
      <rPr>
        <b/>
        <sz val="9"/>
        <rFont val="Calibri"/>
        <family val="2"/>
        <charset val="238"/>
        <scheme val="minor"/>
      </rPr>
      <t xml:space="preserve">RAZKUŽILO ZA  POVRŠINE OBČUTLJIVE NA ALKOHOL mehko pakiranje (robčki) </t>
    </r>
    <r>
      <rPr>
        <sz val="9"/>
        <rFont val="Calibri"/>
        <family val="2"/>
        <charset val="238"/>
        <scheme val="minor"/>
      </rPr>
      <t xml:space="preserve">strokovne  zahteve: aktivna  učinkovina  didecilmetilamonijevklorid, alkohola do 18 g, brez aldehida,  delovanje: baktericidno,  fungicidno, virucidno  (HBV, HIV, HCV, Rota-  in Adenoviruse), se hitro suši, varnost:  ne prihaja do  sprememeb v lastnosti in  videzu materiala. Kompatibilnost zagotovljena za akrilno steklo, inkubatorje, silikon, gumo,lateks. Ne pušča madežev in lis in ne nastaja film. velikost najmanj 20x20cm  dokazila  o toksikološki oceni, testiranja s področja mikrobiologije in virologije,  navodila v slovenskem  jeziku na embalaži,  varnostni list v  slovenskem jeziku. Standardi EN 13697, EN 14563,EN14476 EN 13727, EN 13624, EN 14476, EN 14348, EN 16615....testiranje za učinkovitost izvedeno v akreditiranem laboratoriju v EU. Cena na robček, z navedenim časom uporabe po odprtju. V trdi embalaži. Embalaža omogoča izvlek posameznega robčka in s pokrovom, ki ob večkratnem zapiranju zagotavlja dobro tesnjenje.  ALI:  RobčkI v mehkem pakiranju (flowpack) s trdim pokrovom, ki zelo dobro tesni, v dimenziji robčkov 18x20 cm.
</t>
    </r>
  </si>
  <si>
    <r>
      <rPr>
        <b/>
        <sz val="9"/>
        <rFont val="Calibri"/>
        <family val="2"/>
        <charset val="238"/>
        <scheme val="minor"/>
      </rPr>
      <t>RAZKUŽILO ZA  POVRŠINE OBČUTLJIVE NA ALKOHOL DOZA (robčki)</t>
    </r>
    <r>
      <rPr>
        <sz val="9"/>
        <rFont val="Calibri"/>
        <family val="2"/>
        <charset val="238"/>
        <scheme val="minor"/>
      </rPr>
      <t xml:space="preserve"> </t>
    </r>
    <r>
      <rPr>
        <u/>
        <sz val="9"/>
        <rFont val="Calibri"/>
        <family val="2"/>
        <charset val="238"/>
        <scheme val="minor"/>
      </rPr>
      <t xml:space="preserve"> strokovne  zahteve: </t>
    </r>
    <r>
      <rPr>
        <sz val="9"/>
        <rFont val="Calibri"/>
        <family val="2"/>
        <charset val="238"/>
        <scheme val="minor"/>
      </rPr>
      <t>aktivna  učinkovina  didecilmetilamonijevklorid</t>
    </r>
    <r>
      <rPr>
        <b/>
        <sz val="9"/>
        <rFont val="Calibri"/>
        <family val="2"/>
        <charset val="238"/>
        <scheme val="minor"/>
      </rPr>
      <t>,</t>
    </r>
    <r>
      <rPr>
        <sz val="9"/>
        <rFont val="Calibri"/>
        <family val="2"/>
        <charset val="238"/>
        <scheme val="minor"/>
      </rPr>
      <t xml:space="preserve"> alkohola do 18 g, brez aldehida,  delovanje: baktericidno,  fungicidno, virucidno  (HBV, HIV, HCV, Rota-  in Adenoviruse), se hitro suši, varnost:  ne prihaja do  sprememeb v lastnosti in  videzu materiala. Kompatibilnost zagotovljena za akrilno steklo, inkubatorje, silikon, gumo,lateks. Ne pušča madežev in lis in ne nastaja film. Velikost najmanj 20x20cm  dokazila  o toksikološki oceni, testiranja s področja mikrobiologije in virologije,  navodila v slovenskem  jeziku na embalaži,  varnostni list v  slovenskem jeziku. Standardi EN 13697, EN 14563,EN14476 EN 13727, EN 13624, EN 14476, EN 14348, EN 16615....testiranje za učinkovitost izvedeno v akreditiranem laboratoriju v EU. Cena na robček, z navedenim časom uporabe po odprtju. V trdi embalaži. Embalaža omogoča izvlek posameznega robčka in s pokrovom, ki ob večkratnem zapiranju zagotavlja dobro tesnjenje.  ALI:  RobčkI v mehkem pakiranju (flowpack) s trdim pokrovom, ki zelo dobro tesni, v dimenziji robčkov 18x20 cm.</t>
    </r>
  </si>
  <si>
    <r>
      <rPr>
        <b/>
        <sz val="8"/>
        <rFont val="Calibri"/>
        <family val="2"/>
        <charset val="238"/>
        <scheme val="minor"/>
      </rPr>
      <t>GEL ZA DEKOLONIZACIJO MRSA ZA NOS</t>
    </r>
    <r>
      <rPr>
        <sz val="8"/>
        <rFont val="Calibri"/>
        <family val="2"/>
        <charset val="238"/>
        <scheme val="minor"/>
      </rPr>
      <t xml:space="preserve">: aktivna učinkovina oktenidin, za vlaženje, čiščenje in dekontaminacija nosnic, 6 ml  tuba </t>
    </r>
  </si>
  <si>
    <t>Liter</t>
  </si>
  <si>
    <r>
      <rPr>
        <b/>
        <sz val="8"/>
        <rFont val="Calibri"/>
        <family val="2"/>
        <charset val="238"/>
        <scheme val="minor"/>
      </rPr>
      <t>RAZKUŽILO ZA  POVRŠINE</t>
    </r>
    <r>
      <rPr>
        <sz val="8"/>
        <rFont val="Calibri"/>
        <family val="2"/>
        <charset val="238"/>
        <scheme val="minor"/>
      </rPr>
      <t xml:space="preserve"> </t>
    </r>
    <r>
      <rPr>
        <u/>
        <sz val="8"/>
        <rFont val="Calibri"/>
        <family val="2"/>
        <charset val="238"/>
        <scheme val="minor"/>
      </rPr>
      <t>strokovne  zahteve:</t>
    </r>
    <r>
      <rPr>
        <sz val="8"/>
        <rFont val="Calibri"/>
        <family val="2"/>
        <charset val="238"/>
        <scheme val="minor"/>
      </rPr>
      <t xml:space="preserve"> nealdehidni  koncentrat za čiščenje in  razkuževanje površin na  osnovi aminov in kvartov za čiščenje in razkuževanje površin. EN 13727, EN 13624, EN13697, EN 14348, EN 14476, ima širok spekter  delovanja na bakterije  (vključno z  večkratnoodpornimi),  TBC, glive in viruse (HIV,  HBV, influenza),  testiranje izvedeno v  najmanj dveh neodvisnih  laboratorijih EU,  priznanih iz strani MZ ali  v referenčnem  laboratoriju v RS ali da je  na listi EU, VAH lista, je deklariran  za namen uporabe,  učinkuje hitro, varnost:  testiranje vpliva delovne koncentracije  na različne materiale –  dokazilo, da ne prihaja do  sprememb v lastnosti in  videzu materiala, dokazila  o toksikološki oceni, ne  draži kože in sluznic,  navodila v slovenskem  jeziku na embalaži,  varnostni list v  slovenskem jeziku, 1000  - 6000 ml z vgrajeno dozirno glavico, z navedenim časom uporabe po odprtju.</t>
    </r>
  </si>
  <si>
    <r>
      <rPr>
        <b/>
        <sz val="8"/>
        <rFont val="Calibri"/>
        <family val="2"/>
        <charset val="238"/>
        <scheme val="minor"/>
      </rPr>
      <t>ČISTILNO IN RAZKUŽILNO SREDSTVO ZA ČIŠČENJE IN DEKONTAMINACIJO TERMOLABILNIH IN  TERMOSTABILNIH  INŠTRUMENTOV, OPIS:</t>
    </r>
    <r>
      <rPr>
        <sz val="8"/>
        <rFont val="Calibri"/>
        <family val="2"/>
        <charset val="238"/>
        <scheme val="minor"/>
      </rPr>
      <t xml:space="preserve"> koncentrat za  dekontaminacijo in  encimsko čiščenje  inštrumentov, doziranje s  sistemom na plastenki, biološko razgradljivo, aktivna učinkovina: vsebovati mora čistilno sredstvo (neionske detergente), encime za razgradnjo proteinov, maščob in polisaharidov (proteazo, lipazo, amilazo); Ostale kemično fizikalne lastnosti: dokazilo o pridobljenem CE certifikatu;  primerna za ultrazvočno kopel, izjava proizvajalca, da je pripravljena delovna raztopina obstojna najmanj 24 ur;  Standardi EN 1040, EN 13727, EN 14561, MdBR (EN 13727),EN 1275 ,EN13624, EN 14562, EN 14348, EN 14563, deluje proti virusom PRV ( ssurogat HBV) BVDV (surogat  HCV), (HBV, HCV, Vaccinia, Herpesvirus).Aktivnost: mikrobiološka učinkovitost  dezinfekcijskega sredstva v skladu s standardi v umazanih pogojih (faza 2/2); delovanje in kontaktni časi skladni z: EN 14561 (0,5% = 5 minut), EN 14562 (0,5% = 5 minut), EN 14563 (1,0% = 15 minut), EN17111 (0,5% = do 15 minut). Dokazana učinkovitost na biofilmu ISO/TC 15883-5:2006.  Testiranje za učinkovitosti izvedeno v akreditiranem laboratoriju v EU.VARNOST: Navodila za uporabo v slovenskem  jeziku. Varnostni list v  slovenskem jeziku.  Dokazila o netoksičnosti in nealergenosti. Testiranje za učinkovitosti izvedeno v akreditiranem laboratoriju v EU.  EMBALAŽA: 5000 ml plastenke, samostoječa z dozirnim sistemom. Naveden rok uporabnosti po odprtju.</t>
    </r>
  </si>
  <si>
    <r>
      <rPr>
        <b/>
        <sz val="8"/>
        <rFont val="Calibri"/>
        <family val="2"/>
        <charset val="238"/>
        <scheme val="minor"/>
      </rPr>
      <t>ČISTILO ZA POVRŠINE</t>
    </r>
    <r>
      <rPr>
        <sz val="8"/>
        <rFont val="Calibri"/>
        <family val="2"/>
        <charset val="238"/>
        <scheme val="minor"/>
      </rPr>
      <t xml:space="preserve">: </t>
    </r>
    <r>
      <rPr>
        <u/>
        <sz val="8"/>
        <rFont val="Calibri"/>
        <family val="2"/>
        <charset val="238"/>
        <scheme val="minor"/>
      </rPr>
      <t>OPIS:</t>
    </r>
    <r>
      <rPr>
        <sz val="8"/>
        <rFont val="Calibri"/>
        <family val="2"/>
        <charset val="238"/>
        <scheme val="minor"/>
      </rPr>
      <t xml:space="preserve"> vsebuje površinsko aktivne snovi, konzervans, parfum, delovanje: pripravljena vodna  raztopina za čiščenje delovnih površin in neposredne bolnikove okolice (brez izpiranja), se hitro suši, ne pušča sledov, biološko razgradljivo. Navodila na embalaži v slovenskem jeziku. Dokazila o netoksičnosti in nealergenosti.  </t>
    </r>
    <r>
      <rPr>
        <u/>
        <sz val="8"/>
        <rFont val="Calibri"/>
        <family val="2"/>
        <charset val="238"/>
        <scheme val="minor"/>
      </rPr>
      <t>VARNOST:</t>
    </r>
    <r>
      <rPr>
        <sz val="8"/>
        <rFont val="Calibri"/>
        <family val="2"/>
        <charset val="238"/>
        <scheme val="minor"/>
      </rPr>
      <t xml:space="preserve"> Varnostni list v slovenskem jeziku.  </t>
    </r>
    <r>
      <rPr>
        <u/>
        <sz val="8"/>
        <rFont val="Calibri"/>
        <family val="2"/>
        <charset val="238"/>
        <scheme val="minor"/>
      </rPr>
      <t>EMBALAŽA</t>
    </r>
    <r>
      <rPr>
        <sz val="8"/>
        <rFont val="Calibri"/>
        <family val="2"/>
        <charset val="238"/>
        <scheme val="minor"/>
      </rPr>
      <t>: 750 ml -1000 ml, prostostoječa plastenka z ozkim izlivnikom in z zaporko. Naveden rok uporabnosti po odprtju. (upoštevala se bo cena na  ml)</t>
    </r>
  </si>
  <si>
    <r>
      <rPr>
        <b/>
        <sz val="9"/>
        <rFont val="Calibri"/>
        <family val="2"/>
        <charset val="238"/>
        <scheme val="minor"/>
      </rPr>
      <t>RAZKUŽILO ZA  POVRŠINE  strokovne  zahteve:</t>
    </r>
    <r>
      <rPr>
        <sz val="9"/>
        <rFont val="Calibri"/>
        <family val="2"/>
        <charset val="238"/>
        <scheme val="minor"/>
      </rPr>
      <t xml:space="preserve"> Pripravljena alkoholna raztopina za hitro in učinkovito razkuževanje in čiščenje medicinskega inventarja ter ostalih površin, ki omogoča nanos z brisanjem ali pršenjem. Mikrobiološka aktivnost: baktericid (EN13727 in EN16615, 1 min ali manj), levurocid (EN 13624 in EN 16615, 1min ali manj), tuberkulocid (EN 14348 in EN 16615, 1min ali manj), virucid (EN 14476 in EN 16777/Adeno/Noro, 10min ali manj), (EN 14476/z ovojnico, 1min ali manj). Sredstvo je lahko rahlo odišavljeno.
 Embalaža: Plastenka 1000mL, skladna z razpršilno glavo, na vsako plastenko po ena pršilka. Proizvod mora biti registriran kot biocid v SLO in medicinski pripomoček. </t>
    </r>
  </si>
  <si>
    <r>
      <rPr>
        <b/>
        <sz val="8"/>
        <rFont val="Calibri"/>
        <family val="2"/>
        <charset val="238"/>
        <scheme val="minor"/>
      </rPr>
      <t>RAZKUŽILO ZA ROKE - HIGIENSKA  DEZINFEKCIJA</t>
    </r>
    <r>
      <rPr>
        <sz val="8"/>
        <rFont val="Calibri"/>
        <family val="2"/>
        <charset val="238"/>
        <scheme val="minor"/>
      </rPr>
      <t xml:space="preserve">   strokovne zahteve: </t>
    </r>
    <r>
      <rPr>
        <u/>
        <sz val="8"/>
        <rFont val="Calibri"/>
        <family val="2"/>
        <charset val="238"/>
        <scheme val="minor"/>
      </rPr>
      <t>na osnovi mešanice alkoholov  (ali monoalkohola-etanola, ali 2-propanol, fenoksietanol )z dodanimi premaščevalci.</t>
    </r>
    <r>
      <rPr>
        <sz val="8"/>
        <rFont val="Calibri"/>
        <family val="2"/>
        <charset val="238"/>
        <scheme val="minor"/>
      </rPr>
      <t xml:space="preserve">Pripravljena raztopina z  vrednostjo 5-5,8 pH  (lahko tudi pH 6.5-7.5), s  širokim spektrom  delovanja, vključno z  večkratno odpornimi  bakterijami, delovanje:  baktericidno, virucidno  (HBV, HIV), fungicidno,  tuberkulocidno, ne  povzroča obarvanja kože  in predmetov, brez močnega in neprijetnega vonja, test higienskega EN 1500 in  kirurškega EN 12791  razkuževanja rok, izdelek mora biti na listi biocidov. Učinkovitost skladna s standardi: Test higienskega (EN1500, Vah) v 30 sekundah in  kirurškega (EN12791, Vah) v 90 sekundah razkuževanja rok, EN 13727, EN 13624, EN 14476 (Noro, Rota in Adeno virus) ter z EN 14348. Varnost: Izjava proizvajalca, da je testiranje za učinkovitost izvedenp v akreditiranem laboratoriju v EU. VARNOST:  Dokazila o dermatološkem testiranju , toksikološka ocena,  dokazila o netoksičnosti in nealergenosti,   navodila v slovenskem  jeziku na plastenki., varnostni list v slovenskem jeziki. EMBALAŽA: 500 ml plastenke, </t>
    </r>
    <r>
      <rPr>
        <b/>
        <sz val="8"/>
        <rFont val="Calibri"/>
        <family val="2"/>
        <charset val="238"/>
        <scheme val="minor"/>
      </rPr>
      <t xml:space="preserve">s priloženo pumpico, lahko tudi integrirane. </t>
    </r>
    <r>
      <rPr>
        <sz val="8"/>
        <rFont val="Calibri"/>
        <family val="2"/>
        <charset val="238"/>
        <scheme val="minor"/>
      </rPr>
      <t xml:space="preserve"> Kompatibilna z  obstoječimi dozatorji  Pingi in Dermados. Potrebno navesti čas uporabe po odprtju.</t>
    </r>
  </si>
  <si>
    <r>
      <rPr>
        <b/>
        <sz val="8"/>
        <rFont val="Calibri"/>
        <family val="2"/>
        <charset val="238"/>
        <scheme val="minor"/>
      </rPr>
      <t>RAZKUŽILO ZA ROKE - HIGIENSKA DEZINFEKCIJA</t>
    </r>
    <r>
      <rPr>
        <sz val="8"/>
        <rFont val="Calibri"/>
        <family val="2"/>
        <charset val="238"/>
        <scheme val="minor"/>
      </rPr>
      <t xml:space="preserve">   strokovne zahteve:  na osnovi mešanice alkoholov  (ali monoalkohola-etanola, ali 2-propanol, fenoksietanol ) z dodanimi premaščevalci.Pripravljena raztopina z  vrednostjo 5-5,8 pH  (lahko tudi pH 6.5-7.5), s  širokim spektrom  delovanja, vključno z  večkratno odpornimi  bakterijami, delovanje:  baktericidno, virucidno  (HBV, HIV), fungicidno,  tuberkulocidno, ne  povzroča obarvanja kože  in predmetov, brez močnega in neprijetnega vonja, test higienskega EN 1500 in  kirurškega EN 12791  razkuževanja rok, izdelek mora biti na listi biocidov. Učinkovitost skladna s standardi: Test higienskega (EN1500, Vah) v 30 sekundah in  kirurškega (EN12791, Vah) v 90 sekundah razkuževanja rok, EN 13727, EN 13624, EN 14476 (Noro, Rota in Adeno virus) ter z EN 14348. Varnost: Izjava proizvajalca, da je testiranje za učinkovitost izvedenp v akreditiranem laboratoriju v EU. VARNOST:  Dokazila o dermatološkem testiranju , toksikološka ocena,  dokazila o netoksičnosti in nealergenosti,   navodila v slovenskem  jeziku na plastenki., varnostni list v slovenskem jeziki. EMBALAŽA: 1000 ml plastenke,</t>
    </r>
    <r>
      <rPr>
        <b/>
        <sz val="8"/>
        <rFont val="Calibri"/>
        <family val="2"/>
        <charset val="238"/>
        <scheme val="minor"/>
      </rPr>
      <t xml:space="preserve">s priloženo pumpico lahko tudi integrirane. </t>
    </r>
    <r>
      <rPr>
        <sz val="8"/>
        <rFont val="Calibri"/>
        <family val="2"/>
        <charset val="238"/>
        <scheme val="minor"/>
      </rPr>
      <t xml:space="preserve"> Kompatibilna z  obstoječimi dozatorji  Pingi in Dermados. Potrebno navesti čas uporabe po odprtju.</t>
    </r>
  </si>
  <si>
    <r>
      <rPr>
        <b/>
        <sz val="9"/>
        <rFont val="Calibri"/>
        <family val="2"/>
        <charset val="238"/>
        <scheme val="minor"/>
      </rPr>
      <t xml:space="preserve">RAZKUŽILO ZA  POVRŠINE (za  klostridijske driske)   </t>
    </r>
    <r>
      <rPr>
        <u/>
        <sz val="9"/>
        <rFont val="Calibri"/>
        <family val="2"/>
        <charset val="238"/>
        <scheme val="minor"/>
      </rPr>
      <t xml:space="preserve">strokovne zahteve: </t>
    </r>
    <r>
      <rPr>
        <b/>
        <sz val="9"/>
        <rFont val="Calibri"/>
        <family val="2"/>
        <charset val="238"/>
        <scheme val="minor"/>
      </rPr>
      <t xml:space="preserve">
</t>
    </r>
    <r>
      <rPr>
        <sz val="9"/>
        <rFont val="Calibri"/>
        <family val="2"/>
        <charset val="238"/>
        <scheme val="minor"/>
      </rPr>
      <t>Sredstvo za takojšnjo uporabo brez predhodnega raztapljanja za hitro razkuževanje vseh površin in medicinskih pripomočkov.  Mikrobiološka učinkovitost: EN 17126 in EN 17846. Čas za sporocidno delovanje za Clostridoides difficile 30 min ali manj (umazani pogoji). Proizvod mora biti registriran kot medicinski pripomoček in mora ustrezati uredbi o biocidih. Izjava proizvajalca, da je testiranje za učinkovitost izvedeno v akreditiranem laboratoriju v EU. Glavne lastnosti učinkovine, navodila za uporabo in opozorila uporabnikom, morajo biti napisana na embalaži v slovenščini, priložen mora biti tudi varnostni list v slovenščini. Varnost: testiranje vpliva na različne materiale v bolnišničnem okolju, ki dokazujejo, da ne prihaja do sprememb v lastnostih in videzu materiala. Dokazila o toksikološki oceni. Pakiranje: od 750 ml do 1000ml. Pri izračunu bomo upoštevali ceno na 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</si>
</sst>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5"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8"/>
      <name val="Calibri"/>
      <family val="2"/>
      <charset val="238"/>
    </font>
    <font>
      <sz val="10"/>
      <color indexed="8"/>
      <name val="Arial"/>
      <family val="2"/>
      <charset val="238"/>
    </font>
    <font>
      <sz val="8"/>
      <name val="Calibri"/>
      <family val="2"/>
      <charset val="238"/>
    </font>
    <font>
      <sz val="11"/>
      <name val="Calibri"/>
      <family val="2"/>
      <charset val="238"/>
      <scheme val="minor"/>
    </font>
    <font>
      <sz val="11"/>
      <color rgb="FF00B050"/>
      <name val="Calibri"/>
      <family val="2"/>
      <charset val="238"/>
      <scheme val="minor"/>
    </font>
    <font>
      <sz val="8"/>
      <name val="Calibri"/>
      <family val="2"/>
      <charset val="238"/>
      <scheme val="minor"/>
    </font>
    <font>
      <b/>
      <sz val="11"/>
      <name val="Calibri"/>
      <family val="2"/>
      <charset val="238"/>
      <scheme val="minor"/>
    </font>
    <font>
      <sz val="12"/>
      <name val="Calibri"/>
      <family val="2"/>
      <charset val="238"/>
      <scheme val="minor"/>
    </font>
    <font>
      <b/>
      <sz val="8"/>
      <name val="Calibri"/>
      <family val="2"/>
      <charset val="238"/>
      <scheme val="minor"/>
    </font>
    <font>
      <sz val="10"/>
      <name val="Calibri"/>
      <family val="2"/>
      <charset val="238"/>
      <scheme val="minor"/>
    </font>
    <font>
      <b/>
      <sz val="9"/>
      <name val="Calibri"/>
      <family val="2"/>
      <charset val="238"/>
      <scheme val="minor"/>
    </font>
    <font>
      <sz val="9"/>
      <name val="Calibri"/>
      <family val="2"/>
      <charset val="238"/>
      <scheme val="minor"/>
    </font>
    <font>
      <u/>
      <sz val="8"/>
      <name val="Calibri"/>
      <family val="2"/>
      <charset val="238"/>
      <scheme val="minor"/>
    </font>
    <font>
      <b/>
      <u/>
      <sz val="8"/>
      <name val="Calibri"/>
      <family val="2"/>
      <charset val="238"/>
      <scheme val="minor"/>
    </font>
    <font>
      <u/>
      <sz val="9"/>
      <name val="Calibri"/>
      <family val="2"/>
      <charset val="238"/>
      <scheme val="minor"/>
    </font>
    <font>
      <b/>
      <sz val="12"/>
      <name val="Calibri"/>
      <family val="2"/>
      <charset val="238"/>
      <scheme val="minor"/>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s>
  <borders count="1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5">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17" borderId="0" applyNumberFormat="0" applyBorder="0" applyAlignment="0" applyProtection="0"/>
    <xf numFmtId="0" fontId="19" fillId="18" borderId="5"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2" borderId="0" applyNumberFormat="0" applyBorder="0" applyAlignment="0" applyProtection="0"/>
    <xf numFmtId="0" fontId="13" fillId="0" borderId="6" applyNumberFormat="0" applyFill="0" applyAlignment="0" applyProtection="0"/>
    <xf numFmtId="0" fontId="14" fillId="23" borderId="7" applyNumberFormat="0" applyAlignment="0" applyProtection="0"/>
    <xf numFmtId="0" fontId="15" fillId="16" borderId="8" applyNumberFormat="0" applyAlignment="0" applyProtection="0"/>
    <xf numFmtId="0" fontId="16" fillId="3" borderId="0" applyNumberFormat="0" applyBorder="0" applyAlignment="0" applyProtection="0"/>
    <xf numFmtId="0" fontId="17" fillId="7" borderId="8" applyNumberFormat="0" applyAlignment="0" applyProtection="0"/>
    <xf numFmtId="0" fontId="18" fillId="0" borderId="9" applyNumberFormat="0" applyFill="0" applyAlignment="0" applyProtection="0"/>
    <xf numFmtId="0" fontId="20" fillId="0" borderId="0"/>
    <xf numFmtId="0" fontId="2" fillId="0" borderId="0"/>
    <xf numFmtId="43" fontId="19" fillId="0" borderId="0" applyFont="0" applyFill="0" applyBorder="0" applyAlignment="0" applyProtection="0"/>
  </cellStyleXfs>
  <cellXfs count="74">
    <xf numFmtId="0" fontId="0" fillId="0" borderId="0" xfId="0"/>
    <xf numFmtId="49" fontId="23" fillId="0" borderId="10" xfId="0" applyNumberFormat="1" applyFont="1" applyBorder="1"/>
    <xf numFmtId="0" fontId="23" fillId="0" borderId="10" xfId="0" applyFont="1" applyBorder="1"/>
    <xf numFmtId="0" fontId="22" fillId="0" borderId="0" xfId="0" applyFont="1" applyAlignment="1">
      <alignment vertical="top"/>
    </xf>
    <xf numFmtId="0" fontId="24" fillId="0" borderId="0" xfId="0" applyFont="1" applyAlignment="1">
      <alignment vertical="top" wrapText="1"/>
    </xf>
    <xf numFmtId="0" fontId="24" fillId="0" borderId="0" xfId="0" applyFont="1" applyAlignment="1">
      <alignment vertical="top"/>
    </xf>
    <xf numFmtId="43" fontId="24" fillId="0" borderId="0" xfId="44" applyFont="1" applyFill="1" applyAlignment="1">
      <alignment vertical="top"/>
    </xf>
    <xf numFmtId="0" fontId="25" fillId="0" borderId="0" xfId="0" applyFont="1" applyAlignment="1">
      <alignment vertical="top" wrapText="1"/>
    </xf>
    <xf numFmtId="0" fontId="25" fillId="0" borderId="0" xfId="0" applyFont="1" applyAlignment="1">
      <alignment vertical="top"/>
    </xf>
    <xf numFmtId="0" fontId="26" fillId="0" borderId="0" xfId="0" applyFont="1" applyAlignment="1">
      <alignment vertical="top"/>
    </xf>
    <xf numFmtId="0" fontId="27" fillId="0" borderId="0" xfId="0" applyFont="1" applyAlignment="1">
      <alignment vertical="top" wrapText="1"/>
    </xf>
    <xf numFmtId="0" fontId="27" fillId="0" borderId="0" xfId="0" applyFont="1" applyAlignment="1">
      <alignment vertical="top"/>
    </xf>
    <xf numFmtId="0" fontId="25" fillId="0" borderId="0" xfId="0" applyFont="1" applyAlignment="1">
      <alignment horizontal="center" vertical="top"/>
    </xf>
    <xf numFmtId="0" fontId="24" fillId="0" borderId="0" xfId="0" applyFont="1" applyAlignment="1" applyProtection="1">
      <alignment vertical="top" wrapText="1"/>
      <protection locked="0"/>
    </xf>
    <xf numFmtId="0" fontId="28" fillId="0" borderId="0" xfId="0" applyFont="1"/>
    <xf numFmtId="0" fontId="29" fillId="0" borderId="10" xfId="0" applyFont="1" applyBorder="1" applyAlignment="1">
      <alignment vertical="top" wrapText="1"/>
    </xf>
    <xf numFmtId="0" fontId="28" fillId="0" borderId="0" xfId="43" applyFont="1" applyAlignment="1">
      <alignment vertical="top" wrapText="1"/>
    </xf>
    <xf numFmtId="0" fontId="28" fillId="0" borderId="0" xfId="0" applyFont="1" applyProtection="1">
      <protection locked="0"/>
    </xf>
    <xf numFmtId="0" fontId="24" fillId="0" borderId="10" xfId="0" applyFont="1" applyBorder="1" applyAlignment="1">
      <alignment vertical="center"/>
    </xf>
    <xf numFmtId="0" fontId="24" fillId="0" borderId="10" xfId="0" applyFont="1" applyBorder="1" applyAlignment="1">
      <alignment vertical="center" wrapText="1"/>
    </xf>
    <xf numFmtId="0" fontId="27" fillId="0" borderId="10" xfId="0" applyFont="1" applyBorder="1" applyAlignment="1">
      <alignment vertical="center"/>
    </xf>
    <xf numFmtId="1" fontId="27" fillId="0" borderId="10" xfId="0" applyNumberFormat="1" applyFont="1" applyBorder="1" applyAlignment="1">
      <alignment horizontal="center" vertical="center" wrapText="1"/>
    </xf>
    <xf numFmtId="1" fontId="27" fillId="0" borderId="10" xfId="0" applyNumberFormat="1" applyFont="1" applyBorder="1" applyAlignment="1">
      <alignment horizontal="center" vertical="center"/>
    </xf>
    <xf numFmtId="0" fontId="27" fillId="0" borderId="10" xfId="0" applyFont="1" applyBorder="1" applyAlignment="1" applyProtection="1">
      <alignment horizontal="center" vertical="center" wrapText="1"/>
      <protection locked="0"/>
    </xf>
    <xf numFmtId="43" fontId="27" fillId="0" borderId="10" xfId="44" applyFont="1" applyFill="1" applyBorder="1" applyAlignment="1">
      <alignment horizontal="center" vertical="center" wrapText="1"/>
    </xf>
    <xf numFmtId="0" fontId="29" fillId="0" borderId="10" xfId="0" applyFont="1" applyBorder="1" applyAlignment="1" applyProtection="1">
      <alignment horizontal="center" vertical="center" wrapText="1"/>
      <protection locked="0"/>
    </xf>
    <xf numFmtId="0" fontId="27" fillId="0" borderId="10" xfId="0" applyFont="1" applyBorder="1" applyAlignment="1">
      <alignment vertical="top" wrapText="1"/>
    </xf>
    <xf numFmtId="0" fontId="24" fillId="0" borderId="10" xfId="0" applyFont="1" applyBorder="1" applyAlignment="1">
      <alignment vertical="top"/>
    </xf>
    <xf numFmtId="0" fontId="24" fillId="0" borderId="10" xfId="0" applyFont="1" applyBorder="1" applyAlignment="1" applyProtection="1">
      <alignment vertical="top" wrapText="1"/>
      <protection locked="0"/>
    </xf>
    <xf numFmtId="43" fontId="24" fillId="0" borderId="10" xfId="44" applyFont="1" applyFill="1" applyBorder="1" applyAlignment="1">
      <alignment vertical="top"/>
    </xf>
    <xf numFmtId="0" fontId="27" fillId="0" borderId="11" xfId="0" applyFont="1" applyBorder="1" applyAlignment="1">
      <alignment vertical="top" wrapText="1"/>
    </xf>
    <xf numFmtId="0" fontId="27" fillId="0" borderId="10" xfId="0" applyFont="1" applyBorder="1" applyAlignment="1">
      <alignment vertical="top"/>
    </xf>
    <xf numFmtId="0" fontId="24" fillId="0" borderId="10" xfId="0" applyFont="1" applyBorder="1" applyProtection="1">
      <protection locked="0"/>
    </xf>
    <xf numFmtId="0" fontId="27" fillId="0" borderId="11" xfId="0" applyFont="1" applyBorder="1" applyAlignment="1">
      <alignment vertical="top"/>
    </xf>
    <xf numFmtId="0" fontId="30" fillId="0" borderId="10" xfId="42" applyFont="1" applyBorder="1" applyAlignment="1">
      <alignment horizontal="right" vertical="top" wrapText="1"/>
    </xf>
    <xf numFmtId="0" fontId="30" fillId="0" borderId="10" xfId="42" applyFont="1" applyBorder="1" applyAlignment="1">
      <alignment vertical="top" wrapText="1"/>
    </xf>
    <xf numFmtId="43" fontId="30" fillId="0" borderId="10" xfId="44" applyFont="1" applyFill="1" applyBorder="1" applyAlignment="1">
      <alignment horizontal="right" vertical="top" wrapText="1"/>
    </xf>
    <xf numFmtId="0" fontId="24" fillId="0" borderId="10" xfId="0" applyFont="1" applyBorder="1" applyAlignment="1">
      <alignment vertical="top" wrapText="1"/>
    </xf>
    <xf numFmtId="0" fontId="30" fillId="0" borderId="10" xfId="42" applyFont="1" applyBorder="1" applyAlignment="1">
      <alignment horizontal="right" wrapText="1"/>
    </xf>
    <xf numFmtId="0" fontId="30" fillId="0" borderId="10" xfId="42" applyFont="1" applyBorder="1" applyAlignment="1">
      <alignment wrapText="1"/>
    </xf>
    <xf numFmtId="0" fontId="24" fillId="0" borderId="10" xfId="0" applyFont="1" applyBorder="1"/>
    <xf numFmtId="10" fontId="30" fillId="0" borderId="10" xfId="0" applyNumberFormat="1" applyFont="1" applyBorder="1" applyAlignment="1">
      <alignment vertical="top" wrapText="1"/>
    </xf>
    <xf numFmtId="0" fontId="24" fillId="0" borderId="10" xfId="0" applyFont="1" applyBorder="1" applyAlignment="1">
      <alignment wrapText="1"/>
    </xf>
    <xf numFmtId="0" fontId="30" fillId="0" borderId="10" xfId="0" applyFont="1" applyBorder="1" applyAlignment="1">
      <alignment horizontal="left" vertical="top" wrapText="1"/>
    </xf>
    <xf numFmtId="0" fontId="30" fillId="0" borderId="10" xfId="0" applyFont="1" applyBorder="1" applyAlignment="1" applyProtection="1">
      <alignment vertical="top" wrapText="1"/>
      <protection locked="0"/>
    </xf>
    <xf numFmtId="0" fontId="30" fillId="0" borderId="10" xfId="0" applyFont="1" applyBorder="1" applyAlignment="1">
      <alignment vertical="top" wrapText="1"/>
    </xf>
    <xf numFmtId="0" fontId="30" fillId="0" borderId="5" xfId="42" applyFont="1" applyBorder="1" applyAlignment="1">
      <alignment horizontal="right" wrapText="1"/>
    </xf>
    <xf numFmtId="0" fontId="30" fillId="0" borderId="5" xfId="42" applyFont="1" applyBorder="1" applyAlignment="1">
      <alignment wrapText="1"/>
    </xf>
    <xf numFmtId="0" fontId="28" fillId="0" borderId="10" xfId="0" applyFont="1" applyBorder="1" applyAlignment="1" applyProtection="1">
      <alignment vertical="top"/>
      <protection locked="0"/>
    </xf>
    <xf numFmtId="43" fontId="28" fillId="0" borderId="10" xfId="44" applyFont="1" applyFill="1" applyBorder="1" applyAlignment="1" applyProtection="1">
      <alignment vertical="top"/>
      <protection locked="0"/>
    </xf>
    <xf numFmtId="0" fontId="22" fillId="0" borderId="10" xfId="0" applyFont="1" applyBorder="1" applyAlignment="1">
      <alignment vertical="top"/>
    </xf>
    <xf numFmtId="43" fontId="22" fillId="0" borderId="10" xfId="44" applyFont="1" applyFill="1" applyBorder="1" applyAlignment="1">
      <alignment vertical="top"/>
    </xf>
    <xf numFmtId="0" fontId="27" fillId="0" borderId="10" xfId="0" applyFont="1" applyBorder="1" applyAlignment="1">
      <alignment wrapText="1"/>
    </xf>
    <xf numFmtId="0" fontId="22" fillId="0" borderId="0" xfId="0" applyFont="1" applyAlignment="1">
      <alignment vertical="top" wrapText="1"/>
    </xf>
    <xf numFmtId="43" fontId="22" fillId="0" borderId="0" xfId="44" applyFont="1" applyFill="1" applyAlignment="1">
      <alignment vertical="top"/>
    </xf>
    <xf numFmtId="0" fontId="24" fillId="0" borderId="0" xfId="0" applyFont="1"/>
    <xf numFmtId="0" fontId="22" fillId="0" borderId="0" xfId="43" applyFont="1" applyAlignment="1">
      <alignment wrapText="1"/>
    </xf>
    <xf numFmtId="0" fontId="22" fillId="0" borderId="0" xfId="0" applyFont="1"/>
    <xf numFmtId="0" fontId="34" fillId="0" borderId="0" xfId="0" applyFont="1" applyAlignment="1">
      <alignment vertical="top"/>
    </xf>
    <xf numFmtId="0" fontId="34" fillId="0" borderId="0" xfId="0" applyFont="1" applyAlignment="1">
      <alignment vertical="top" wrapText="1"/>
    </xf>
    <xf numFmtId="0" fontId="34" fillId="0" borderId="0" xfId="0" applyFont="1"/>
    <xf numFmtId="43" fontId="34" fillId="0" borderId="0" xfId="44" applyFont="1" applyFill="1" applyAlignment="1">
      <alignment vertical="top"/>
    </xf>
    <xf numFmtId="0" fontId="34" fillId="0" borderId="0" xfId="0" applyFont="1" applyAlignment="1" applyProtection="1">
      <alignment vertical="top" wrapText="1"/>
      <protection locked="0"/>
    </xf>
    <xf numFmtId="0" fontId="30" fillId="0" borderId="10"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0" fontId="30" fillId="0" borderId="12" xfId="0" applyFont="1" applyBorder="1" applyAlignment="1">
      <alignment horizontal="center" vertical="top" wrapText="1"/>
    </xf>
    <xf numFmtId="0" fontId="27" fillId="0" borderId="10" xfId="0" applyFont="1" applyFill="1" applyBorder="1" applyAlignment="1">
      <alignment vertical="top"/>
    </xf>
    <xf numFmtId="0" fontId="27" fillId="0" borderId="10" xfId="0" applyFont="1" applyFill="1" applyBorder="1" applyAlignment="1">
      <alignment vertical="top" wrapText="1"/>
    </xf>
    <xf numFmtId="0" fontId="24" fillId="0" borderId="10" xfId="0" applyFont="1" applyFill="1" applyBorder="1" applyAlignment="1">
      <alignment vertical="top"/>
    </xf>
    <xf numFmtId="0" fontId="30" fillId="0" borderId="10" xfId="0" applyFont="1" applyFill="1" applyBorder="1" applyAlignment="1">
      <alignment horizontal="left" vertical="top" wrapText="1"/>
    </xf>
    <xf numFmtId="0" fontId="24" fillId="0" borderId="10" xfId="0" applyFont="1" applyFill="1" applyBorder="1"/>
    <xf numFmtId="0" fontId="30" fillId="0" borderId="10" xfId="42" applyFont="1" applyFill="1" applyBorder="1" applyAlignment="1">
      <alignment horizontal="right" vertical="top" wrapText="1"/>
    </xf>
    <xf numFmtId="0" fontId="30" fillId="0" borderId="10" xfId="42" applyFont="1" applyFill="1" applyBorder="1" applyAlignment="1">
      <alignment vertical="top" wrapText="1"/>
    </xf>
  </cellXfs>
  <cellStyles count="45">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Izhod" xfId="20" builtinId="21" customBuiltin="1"/>
    <cellStyle name="Naslov 1" xfId="21" builtinId="16" customBuiltin="1"/>
    <cellStyle name="Naslov 2" xfId="22" builtinId="17" customBuiltin="1"/>
    <cellStyle name="Naslov 3" xfId="23" builtinId="18" customBuiltin="1"/>
    <cellStyle name="Naslov 4" xfId="24" builtinId="19" customBuiltin="1"/>
    <cellStyle name="Naslov 5" xfId="25" xr:uid="{00000000-0005-0000-0000-000019000000}"/>
    <cellStyle name="Navadno" xfId="0" builtinId="0"/>
    <cellStyle name="Navadno 4" xfId="43" xr:uid="{A76F1C7B-E0FC-456E-AFAD-B88C6D8B8DE1}"/>
    <cellStyle name="Navadno_List1" xfId="42" xr:uid="{00000000-0005-0000-0000-00001B000000}"/>
    <cellStyle name="Nevtralno" xfId="26" builtinId="28" customBuiltin="1"/>
    <cellStyle name="Opomba" xfId="27" builtinId="10" customBuiltin="1"/>
    <cellStyle name="Opozorilo" xfId="28" builtinId="11" customBuiltin="1"/>
    <cellStyle name="Pojasnjevalno besedilo" xfId="29" builtinId="53" customBuiltin="1"/>
    <cellStyle name="Poudarek1" xfId="30" builtinId="29" customBuiltin="1"/>
    <cellStyle name="Poudarek2" xfId="31" builtinId="33" customBuiltin="1"/>
    <cellStyle name="Poudarek3" xfId="32" builtinId="37" customBuiltin="1"/>
    <cellStyle name="Poudarek4" xfId="33" builtinId="41" customBuiltin="1"/>
    <cellStyle name="Poudarek5" xfId="34" builtinId="45" customBuiltin="1"/>
    <cellStyle name="Poudarek6" xfId="35" builtinId="49" customBuiltin="1"/>
    <cellStyle name="Povezana celica" xfId="36" builtinId="24" customBuiltin="1"/>
    <cellStyle name="Preveri celico" xfId="37" builtinId="23" customBuiltin="1"/>
    <cellStyle name="Računanje" xfId="38" builtinId="22" customBuiltin="1"/>
    <cellStyle name="Slabo" xfId="39" builtinId="27" customBuiltin="1"/>
    <cellStyle name="Vejica" xfId="44" builtinId="3"/>
    <cellStyle name="Vnos" xfId="40" builtinId="20" customBuiltin="1"/>
    <cellStyle name="Vsota" xfId="41" builtinId="25" customBuiltin="1"/>
  </cellStyles>
  <dxfs count="0"/>
  <tableStyles count="0" defaultTableStyle="TableStyleMedium2" defaultPivotStyle="PivotStyleLight16"/>
  <colors>
    <mruColors>
      <color rgb="FF99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CFC37-4E7C-4B2C-AA5F-81DFC8DD83EE}">
  <sheetPr>
    <pageSetUpPr fitToPage="1"/>
  </sheetPr>
  <dimension ref="A1:S124"/>
  <sheetViews>
    <sheetView tabSelected="1" topLeftCell="A76" zoomScaleNormal="100" workbookViewId="0">
      <selection activeCell="D78" sqref="D78"/>
    </sheetView>
  </sheetViews>
  <sheetFormatPr defaultColWidth="9.140625" defaultRowHeight="11.25" x14ac:dyDescent="0.2"/>
  <cols>
    <col min="1" max="1" width="9" style="5" customWidth="1"/>
    <col min="2" max="2" width="11.42578125" style="4" customWidth="1"/>
    <col min="3" max="3" width="13" style="5" customWidth="1"/>
    <col min="4" max="4" width="54.85546875" style="4" customWidth="1"/>
    <col min="5" max="6" width="9.5703125" style="55" customWidth="1"/>
    <col min="7" max="7" width="5.42578125" style="55" customWidth="1"/>
    <col min="8" max="8" width="7" style="5" customWidth="1"/>
    <col min="9" max="9" width="8.42578125" style="5" customWidth="1"/>
    <col min="10" max="10" width="13.5703125" style="5" customWidth="1"/>
    <col min="11" max="11" width="13.5703125" style="6" customWidth="1"/>
    <col min="12" max="12" width="13.7109375" style="6" customWidth="1"/>
    <col min="13" max="13" width="24.140625" style="5" bestFit="1" customWidth="1"/>
    <col min="14" max="14" width="17.85546875" style="5" customWidth="1"/>
    <col min="15" max="15" width="13" style="5" customWidth="1"/>
    <col min="16" max="16" width="19.5703125" style="5" customWidth="1"/>
    <col min="17" max="17" width="16.7109375" style="5" customWidth="1"/>
    <col min="18" max="19" width="13.85546875" style="5" customWidth="1"/>
    <col min="20" max="16384" width="9.140625" style="5"/>
  </cols>
  <sheetData>
    <row r="1" spans="1:13" ht="18.75" customHeight="1" x14ac:dyDescent="0.25">
      <c r="A1" s="58"/>
      <c r="B1" s="59"/>
      <c r="C1" s="58"/>
      <c r="D1" s="59"/>
      <c r="E1" s="60"/>
      <c r="F1" s="60"/>
      <c r="G1" s="60"/>
      <c r="H1" s="58"/>
      <c r="I1" s="58"/>
      <c r="J1" s="58"/>
      <c r="K1" s="61"/>
      <c r="L1" s="61"/>
      <c r="M1" s="62"/>
    </row>
    <row r="2" spans="1:13" ht="15" x14ac:dyDescent="0.2">
      <c r="A2" s="3" t="s">
        <v>129</v>
      </c>
      <c r="M2" s="13"/>
    </row>
    <row r="3" spans="1:13" s="4" customFormat="1" ht="15" x14ac:dyDescent="0.2">
      <c r="A3" s="3" t="s">
        <v>130</v>
      </c>
      <c r="B3" s="7"/>
      <c r="C3" s="8"/>
      <c r="E3" s="55"/>
      <c r="F3" s="55"/>
      <c r="G3" s="55"/>
      <c r="H3" s="5"/>
      <c r="I3" s="5"/>
      <c r="J3" s="5"/>
      <c r="K3" s="6"/>
      <c r="L3" s="6"/>
    </row>
    <row r="4" spans="1:13" s="4" customFormat="1" ht="15" x14ac:dyDescent="0.2">
      <c r="A4" s="3" t="s">
        <v>134</v>
      </c>
      <c r="B4" s="7"/>
      <c r="C4" s="8"/>
      <c r="E4" s="55"/>
      <c r="F4" s="55"/>
      <c r="G4" s="55"/>
      <c r="H4" s="5"/>
      <c r="I4" s="5"/>
      <c r="J4" s="5"/>
      <c r="K4" s="6"/>
      <c r="L4" s="6"/>
    </row>
    <row r="5" spans="1:13" s="4" customFormat="1" ht="15" x14ac:dyDescent="0.2">
      <c r="A5" s="3" t="s">
        <v>135</v>
      </c>
      <c r="B5" s="7"/>
      <c r="C5" s="8"/>
      <c r="E5" s="55"/>
      <c r="F5" s="55"/>
      <c r="G5" s="55"/>
      <c r="H5" s="5"/>
      <c r="I5" s="5"/>
      <c r="J5" s="5"/>
      <c r="K5" s="6"/>
      <c r="L5" s="6"/>
    </row>
    <row r="6" spans="1:13" s="4" customFormat="1" ht="15" x14ac:dyDescent="0.2">
      <c r="A6" s="3"/>
      <c r="B6" s="7"/>
      <c r="C6" s="8"/>
      <c r="E6" s="55"/>
      <c r="F6" s="55"/>
      <c r="G6" s="55"/>
      <c r="H6" s="5"/>
      <c r="I6" s="5"/>
      <c r="J6" s="5"/>
      <c r="K6" s="6"/>
      <c r="L6" s="6"/>
    </row>
    <row r="7" spans="1:13" s="4" customFormat="1" ht="15" x14ac:dyDescent="0.2">
      <c r="A7" s="3" t="s">
        <v>131</v>
      </c>
      <c r="B7" s="7"/>
      <c r="C7" s="8"/>
      <c r="E7" s="55"/>
      <c r="F7" s="55"/>
      <c r="G7" s="55"/>
      <c r="H7" s="5"/>
      <c r="I7" s="5"/>
      <c r="J7" s="5"/>
      <c r="K7" s="6"/>
      <c r="L7" s="6"/>
    </row>
    <row r="8" spans="1:13" s="4" customFormat="1" ht="15" x14ac:dyDescent="0.2">
      <c r="A8" s="3" t="s">
        <v>136</v>
      </c>
      <c r="B8" s="7"/>
      <c r="C8" s="8"/>
      <c r="E8" s="55"/>
      <c r="F8" s="55"/>
      <c r="G8" s="55"/>
      <c r="H8" s="5"/>
      <c r="I8" s="5"/>
      <c r="J8" s="5"/>
      <c r="K8" s="6"/>
      <c r="L8" s="6"/>
    </row>
    <row r="9" spans="1:13" s="4" customFormat="1" ht="15" x14ac:dyDescent="0.2">
      <c r="A9" s="3" t="s">
        <v>137</v>
      </c>
      <c r="B9" s="7"/>
      <c r="C9" s="8"/>
      <c r="E9" s="55"/>
      <c r="F9" s="55"/>
      <c r="G9" s="55"/>
      <c r="H9" s="5"/>
      <c r="I9" s="5"/>
      <c r="J9" s="5"/>
      <c r="K9" s="6"/>
      <c r="L9" s="6"/>
    </row>
    <row r="10" spans="1:13" s="4" customFormat="1" ht="15" x14ac:dyDescent="0.2">
      <c r="A10" s="3"/>
      <c r="B10" s="7"/>
      <c r="C10" s="8"/>
      <c r="E10" s="55"/>
      <c r="F10" s="55"/>
      <c r="G10" s="55"/>
      <c r="H10" s="5"/>
      <c r="I10" s="5"/>
      <c r="J10" s="5"/>
      <c r="K10" s="6"/>
      <c r="L10" s="6"/>
    </row>
    <row r="11" spans="1:13" s="4" customFormat="1" ht="15" x14ac:dyDescent="0.2">
      <c r="A11" s="3" t="s">
        <v>132</v>
      </c>
      <c r="B11" s="7"/>
      <c r="C11" s="8"/>
      <c r="E11" s="55"/>
      <c r="F11" s="55"/>
      <c r="G11" s="55"/>
      <c r="H11" s="5"/>
      <c r="I11" s="5"/>
      <c r="J11" s="5"/>
      <c r="K11" s="6"/>
      <c r="L11" s="6"/>
    </row>
    <row r="12" spans="1:13" s="4" customFormat="1" ht="15" x14ac:dyDescent="0.2">
      <c r="A12" s="3" t="s">
        <v>138</v>
      </c>
      <c r="B12" s="7"/>
      <c r="C12" s="8"/>
      <c r="E12" s="55"/>
      <c r="F12" s="55"/>
      <c r="G12" s="55"/>
      <c r="H12" s="5"/>
      <c r="I12" s="5"/>
      <c r="J12" s="5"/>
      <c r="K12" s="6"/>
      <c r="L12" s="6"/>
    </row>
    <row r="13" spans="1:13" s="4" customFormat="1" ht="15" x14ac:dyDescent="0.2">
      <c r="A13" s="3"/>
      <c r="B13" s="7"/>
      <c r="C13" s="8"/>
      <c r="E13" s="55"/>
      <c r="F13" s="55"/>
      <c r="G13" s="55"/>
      <c r="H13" s="5"/>
      <c r="I13" s="5"/>
      <c r="J13" s="5"/>
      <c r="K13" s="6"/>
      <c r="L13" s="6"/>
    </row>
    <row r="14" spans="1:13" s="4" customFormat="1" ht="15" x14ac:dyDescent="0.2">
      <c r="A14" s="3" t="s">
        <v>133</v>
      </c>
      <c r="B14" s="7"/>
      <c r="C14" s="8"/>
      <c r="E14" s="55"/>
      <c r="F14" s="55"/>
      <c r="G14" s="55"/>
      <c r="H14" s="5"/>
      <c r="I14" s="5"/>
      <c r="J14" s="5"/>
      <c r="K14" s="6"/>
      <c r="L14" s="6"/>
    </row>
    <row r="15" spans="1:13" s="4" customFormat="1" ht="15" x14ac:dyDescent="0.2">
      <c r="A15" s="3" t="s">
        <v>139</v>
      </c>
      <c r="B15" s="7"/>
      <c r="C15" s="8"/>
      <c r="E15" s="55"/>
      <c r="F15" s="55"/>
      <c r="G15" s="55"/>
      <c r="H15" s="5"/>
      <c r="I15" s="5"/>
      <c r="J15" s="5"/>
      <c r="K15" s="6"/>
      <c r="L15" s="6"/>
    </row>
    <row r="16" spans="1:13" s="4" customFormat="1" ht="15" x14ac:dyDescent="0.2">
      <c r="A16" s="5"/>
      <c r="B16" s="7"/>
      <c r="C16" s="8"/>
      <c r="E16" s="55"/>
      <c r="F16" s="55"/>
      <c r="G16" s="55"/>
      <c r="H16" s="5"/>
      <c r="I16" s="5"/>
      <c r="J16" s="5"/>
      <c r="K16" s="6"/>
      <c r="L16" s="6"/>
    </row>
    <row r="17" spans="1:19" s="4" customFormat="1" ht="15.75" x14ac:dyDescent="0.2">
      <c r="A17" s="9" t="s">
        <v>219</v>
      </c>
      <c r="B17" s="10"/>
      <c r="C17" s="11"/>
      <c r="E17" s="55"/>
      <c r="F17" s="55"/>
      <c r="G17" s="55"/>
      <c r="H17" s="5"/>
      <c r="I17" s="5"/>
      <c r="J17" s="5"/>
      <c r="K17" s="6"/>
      <c r="L17" s="6"/>
    </row>
    <row r="18" spans="1:19" s="4" customFormat="1" ht="15" x14ac:dyDescent="0.2">
      <c r="A18" s="3" t="s">
        <v>151</v>
      </c>
      <c r="B18" s="10"/>
      <c r="C18" s="11"/>
      <c r="E18" s="55"/>
      <c r="F18" s="55"/>
      <c r="G18" s="55"/>
      <c r="H18" s="5"/>
      <c r="I18" s="5"/>
      <c r="J18" s="5"/>
      <c r="K18" s="6"/>
      <c r="L18" s="6"/>
    </row>
    <row r="19" spans="1:19" ht="15" x14ac:dyDescent="0.2">
      <c r="A19" s="3" t="s">
        <v>148</v>
      </c>
    </row>
    <row r="20" spans="1:19" ht="15" x14ac:dyDescent="0.2">
      <c r="A20" s="3" t="s">
        <v>149</v>
      </c>
    </row>
    <row r="21" spans="1:19" ht="15" x14ac:dyDescent="0.2">
      <c r="A21" s="3" t="s">
        <v>150</v>
      </c>
      <c r="B21" s="12"/>
    </row>
    <row r="22" spans="1:19" ht="15" x14ac:dyDescent="0.2">
      <c r="A22" s="3" t="s">
        <v>152</v>
      </c>
      <c r="D22" s="10"/>
      <c r="M22" s="13"/>
    </row>
    <row r="23" spans="1:19" ht="15" x14ac:dyDescent="0.2">
      <c r="A23" s="3" t="s">
        <v>153</v>
      </c>
      <c r="D23" s="10"/>
    </row>
    <row r="24" spans="1:19" ht="15" x14ac:dyDescent="0.2">
      <c r="A24" s="3"/>
      <c r="D24" s="10"/>
    </row>
    <row r="25" spans="1:19" ht="15" x14ac:dyDescent="0.2">
      <c r="A25" s="3" t="s">
        <v>156</v>
      </c>
      <c r="D25" s="10"/>
    </row>
    <row r="26" spans="1:19" ht="15" x14ac:dyDescent="0.2">
      <c r="A26" s="3" t="s">
        <v>157</v>
      </c>
      <c r="D26" s="10"/>
    </row>
    <row r="27" spans="1:19" ht="108" x14ac:dyDescent="0.2">
      <c r="A27" s="3" t="s">
        <v>220</v>
      </c>
      <c r="D27" s="10"/>
      <c r="M27" s="14"/>
      <c r="N27" s="14"/>
      <c r="O27" s="14" t="s">
        <v>223</v>
      </c>
      <c r="P27" s="14"/>
      <c r="Q27" s="15" t="s">
        <v>193</v>
      </c>
      <c r="R27" s="15" t="s">
        <v>194</v>
      </c>
      <c r="S27" s="15" t="s">
        <v>183</v>
      </c>
    </row>
    <row r="28" spans="1:19" ht="12.75" x14ac:dyDescent="0.2">
      <c r="D28" s="10"/>
      <c r="M28" s="14"/>
      <c r="N28" s="14"/>
      <c r="O28" s="14"/>
      <c r="P28" s="14"/>
      <c r="Q28" s="63" t="s">
        <v>184</v>
      </c>
      <c r="R28" s="63"/>
      <c r="S28" s="64"/>
    </row>
    <row r="29" spans="1:19" ht="52.5" customHeight="1" x14ac:dyDescent="0.25">
      <c r="D29" s="16"/>
      <c r="E29" s="56"/>
      <c r="F29" s="56"/>
      <c r="M29" s="17"/>
      <c r="N29" s="17"/>
      <c r="O29" s="17"/>
      <c r="P29" s="17"/>
      <c r="Q29" s="66" t="s">
        <v>185</v>
      </c>
      <c r="R29" s="66"/>
      <c r="S29" s="65"/>
    </row>
    <row r="30" spans="1:19" ht="60" customHeight="1" x14ac:dyDescent="0.25">
      <c r="A30" s="18" t="s">
        <v>25</v>
      </c>
      <c r="B30" s="19" t="s">
        <v>117</v>
      </c>
      <c r="C30" s="20" t="s">
        <v>20</v>
      </c>
      <c r="D30" s="21" t="s">
        <v>118</v>
      </c>
      <c r="E30" s="21" t="s">
        <v>5</v>
      </c>
      <c r="F30" s="21" t="s">
        <v>160</v>
      </c>
      <c r="G30" s="22" t="s">
        <v>0</v>
      </c>
      <c r="H30" s="23" t="s">
        <v>126</v>
      </c>
      <c r="I30" s="23" t="s">
        <v>128</v>
      </c>
      <c r="J30" s="23" t="s">
        <v>127</v>
      </c>
      <c r="K30" s="24" t="s">
        <v>217</v>
      </c>
      <c r="L30" s="24" t="s">
        <v>218</v>
      </c>
      <c r="M30" s="25" t="s">
        <v>186</v>
      </c>
      <c r="N30" s="25" t="s">
        <v>187</v>
      </c>
      <c r="O30" s="25" t="s">
        <v>188</v>
      </c>
      <c r="P30" s="25" t="s">
        <v>189</v>
      </c>
      <c r="Q30" s="1" t="s">
        <v>190</v>
      </c>
      <c r="R30" s="1" t="s">
        <v>191</v>
      </c>
      <c r="S30" s="2" t="s">
        <v>192</v>
      </c>
    </row>
    <row r="31" spans="1:19" ht="126.95" customHeight="1" x14ac:dyDescent="0.2">
      <c r="A31" s="26" t="s">
        <v>30</v>
      </c>
      <c r="B31" s="26" t="s">
        <v>23</v>
      </c>
      <c r="C31" s="27" t="s">
        <v>84</v>
      </c>
      <c r="D31" s="28" t="s">
        <v>238</v>
      </c>
      <c r="E31" s="40">
        <v>1300</v>
      </c>
      <c r="F31" s="40">
        <f>E31*2</f>
        <v>2600</v>
      </c>
      <c r="G31" s="40" t="s">
        <v>1</v>
      </c>
      <c r="H31" s="27"/>
      <c r="I31" s="27"/>
      <c r="J31" s="27"/>
      <c r="K31" s="29">
        <f>F31*H31</f>
        <v>0</v>
      </c>
      <c r="L31" s="29">
        <f>F31*J31</f>
        <v>0</v>
      </c>
      <c r="M31" s="27"/>
      <c r="N31" s="27"/>
      <c r="O31" s="27"/>
      <c r="P31" s="27"/>
      <c r="Q31" s="27"/>
      <c r="R31" s="27"/>
      <c r="S31" s="27"/>
    </row>
    <row r="32" spans="1:19" x14ac:dyDescent="0.2">
      <c r="A32" s="30"/>
      <c r="B32" s="26"/>
      <c r="C32" s="27"/>
      <c r="D32" s="28" t="s">
        <v>31</v>
      </c>
      <c r="E32" s="40"/>
      <c r="F32" s="40"/>
      <c r="G32" s="40"/>
      <c r="H32" s="27"/>
      <c r="I32" s="27"/>
      <c r="J32" s="27"/>
      <c r="K32" s="29">
        <f>SUM(K31)</f>
        <v>0</v>
      </c>
      <c r="L32" s="29">
        <f>SUM(L31)</f>
        <v>0</v>
      </c>
      <c r="M32" s="27"/>
      <c r="N32" s="27"/>
      <c r="O32" s="27"/>
      <c r="P32" s="27"/>
      <c r="Q32" s="27"/>
      <c r="R32" s="27"/>
      <c r="S32" s="27"/>
    </row>
    <row r="33" spans="1:19" ht="102.75" customHeight="1" x14ac:dyDescent="0.2">
      <c r="A33" s="31" t="s">
        <v>26</v>
      </c>
      <c r="B33" s="26" t="s">
        <v>24</v>
      </c>
      <c r="C33" s="27" t="s">
        <v>85</v>
      </c>
      <c r="D33" s="28" t="s">
        <v>228</v>
      </c>
      <c r="E33" s="40">
        <v>60</v>
      </c>
      <c r="F33" s="40">
        <f>E33*2</f>
        <v>120</v>
      </c>
      <c r="G33" s="40" t="s">
        <v>1</v>
      </c>
      <c r="H33" s="27"/>
      <c r="I33" s="27"/>
      <c r="J33" s="27"/>
      <c r="K33" s="29">
        <f>F33*H33</f>
        <v>0</v>
      </c>
      <c r="L33" s="29">
        <f>F33*J33</f>
        <v>0</v>
      </c>
      <c r="M33" s="32"/>
      <c r="N33" s="27"/>
      <c r="O33" s="27"/>
      <c r="P33" s="27"/>
      <c r="Q33" s="27"/>
      <c r="R33" s="27"/>
      <c r="S33" s="27"/>
    </row>
    <row r="34" spans="1:19" x14ac:dyDescent="0.2">
      <c r="A34" s="33"/>
      <c r="B34" s="26"/>
      <c r="C34" s="27"/>
      <c r="D34" s="28" t="s">
        <v>32</v>
      </c>
      <c r="E34" s="40"/>
      <c r="F34" s="40"/>
      <c r="G34" s="40"/>
      <c r="H34" s="27"/>
      <c r="I34" s="27"/>
      <c r="J34" s="27"/>
      <c r="K34" s="29">
        <f>SUM(K33)</f>
        <v>0</v>
      </c>
      <c r="L34" s="29">
        <f>SUM(L33)</f>
        <v>0</v>
      </c>
      <c r="M34" s="27"/>
      <c r="N34" s="27"/>
      <c r="O34" s="27"/>
      <c r="P34" s="27"/>
      <c r="Q34" s="27"/>
      <c r="R34" s="27"/>
      <c r="S34" s="27"/>
    </row>
    <row r="35" spans="1:19" ht="246" customHeight="1" x14ac:dyDescent="0.2">
      <c r="A35" s="30" t="s">
        <v>27</v>
      </c>
      <c r="B35" s="26" t="s">
        <v>21</v>
      </c>
      <c r="C35" s="27" t="s">
        <v>86</v>
      </c>
      <c r="D35" s="28" t="s">
        <v>237</v>
      </c>
      <c r="E35" s="40">
        <v>200</v>
      </c>
      <c r="F35" s="40">
        <f>E35*2</f>
        <v>400</v>
      </c>
      <c r="G35" s="40" t="s">
        <v>1</v>
      </c>
      <c r="H35" s="27"/>
      <c r="I35" s="27"/>
      <c r="J35" s="27"/>
      <c r="K35" s="29">
        <f t="shared" ref="K35:K36" si="0">F35*H35</f>
        <v>0</v>
      </c>
      <c r="L35" s="29">
        <f t="shared" ref="L35:L36" si="1">F35*J35</f>
        <v>0</v>
      </c>
      <c r="M35" s="32"/>
      <c r="N35" s="27"/>
      <c r="O35" s="27"/>
      <c r="P35" s="27"/>
      <c r="Q35" s="27"/>
      <c r="R35" s="27"/>
      <c r="S35" s="27"/>
    </row>
    <row r="36" spans="1:19" ht="252.75" customHeight="1" x14ac:dyDescent="0.2">
      <c r="A36" s="31"/>
      <c r="B36" s="26"/>
      <c r="C36" s="27" t="s">
        <v>87</v>
      </c>
      <c r="D36" s="28" t="s">
        <v>195</v>
      </c>
      <c r="E36" s="40">
        <v>2000</v>
      </c>
      <c r="F36" s="40">
        <f>E36*2</f>
        <v>4000</v>
      </c>
      <c r="G36" s="40" t="s">
        <v>1</v>
      </c>
      <c r="H36" s="34"/>
      <c r="I36" s="35"/>
      <c r="J36" s="34"/>
      <c r="K36" s="29">
        <f t="shared" si="0"/>
        <v>0</v>
      </c>
      <c r="L36" s="29">
        <f t="shared" si="1"/>
        <v>0</v>
      </c>
      <c r="M36" s="32"/>
      <c r="N36" s="27"/>
      <c r="O36" s="27"/>
      <c r="P36" s="27"/>
      <c r="Q36" s="27"/>
      <c r="R36" s="27"/>
      <c r="S36" s="27"/>
    </row>
    <row r="37" spans="1:19" ht="12" x14ac:dyDescent="0.2">
      <c r="A37" s="31"/>
      <c r="B37" s="26"/>
      <c r="C37" s="27"/>
      <c r="D37" s="28" t="s">
        <v>33</v>
      </c>
      <c r="E37" s="40"/>
      <c r="F37" s="40"/>
      <c r="G37" s="40"/>
      <c r="H37" s="34"/>
      <c r="I37" s="35"/>
      <c r="J37" s="34"/>
      <c r="K37" s="36">
        <f>SUM(K35:K36)</f>
        <v>0</v>
      </c>
      <c r="L37" s="29">
        <f>SUM(L35:L36)</f>
        <v>0</v>
      </c>
      <c r="M37" s="27"/>
      <c r="N37" s="27"/>
      <c r="O37" s="27"/>
      <c r="P37" s="27"/>
      <c r="Q37" s="27"/>
      <c r="R37" s="27"/>
      <c r="S37" s="27"/>
    </row>
    <row r="38" spans="1:19" ht="144" customHeight="1" x14ac:dyDescent="0.2">
      <c r="A38" s="26" t="s">
        <v>28</v>
      </c>
      <c r="B38" s="26" t="s">
        <v>22</v>
      </c>
      <c r="C38" s="27" t="s">
        <v>38</v>
      </c>
      <c r="D38" s="28" t="s">
        <v>227</v>
      </c>
      <c r="E38" s="40">
        <v>20000</v>
      </c>
      <c r="F38" s="40">
        <f>E38*2</f>
        <v>40000</v>
      </c>
      <c r="G38" s="40" t="s">
        <v>1</v>
      </c>
      <c r="H38" s="34"/>
      <c r="I38" s="35"/>
      <c r="J38" s="34"/>
      <c r="K38" s="29">
        <f t="shared" ref="K38:K39" si="2">F38*H38</f>
        <v>0</v>
      </c>
      <c r="L38" s="29">
        <f t="shared" ref="L38:L39" si="3">F38*J38</f>
        <v>0</v>
      </c>
      <c r="M38" s="32"/>
      <c r="N38" s="27"/>
      <c r="O38" s="27"/>
      <c r="P38" s="27"/>
      <c r="Q38" s="27"/>
      <c r="R38" s="27"/>
      <c r="S38" s="27"/>
    </row>
    <row r="39" spans="1:19" ht="144" customHeight="1" x14ac:dyDescent="0.2">
      <c r="A39" s="31"/>
      <c r="B39" s="26"/>
      <c r="C39" s="27" t="s">
        <v>39</v>
      </c>
      <c r="D39" s="28" t="s">
        <v>196</v>
      </c>
      <c r="E39" s="40">
        <v>120</v>
      </c>
      <c r="F39" s="40">
        <f>E39*2</f>
        <v>240</v>
      </c>
      <c r="G39" s="40" t="s">
        <v>1</v>
      </c>
      <c r="H39" s="34"/>
      <c r="I39" s="35"/>
      <c r="J39" s="34"/>
      <c r="K39" s="29">
        <f t="shared" si="2"/>
        <v>0</v>
      </c>
      <c r="L39" s="29">
        <f t="shared" si="3"/>
        <v>0</v>
      </c>
      <c r="M39" s="32"/>
      <c r="N39" s="27"/>
      <c r="O39" s="27"/>
      <c r="P39" s="27"/>
      <c r="Q39" s="27"/>
      <c r="R39" s="27"/>
      <c r="S39" s="27"/>
    </row>
    <row r="40" spans="1:19" ht="12" x14ac:dyDescent="0.2">
      <c r="A40" s="33"/>
      <c r="B40" s="26"/>
      <c r="C40" s="27"/>
      <c r="D40" s="28" t="s">
        <v>34</v>
      </c>
      <c r="E40" s="40"/>
      <c r="F40" s="40"/>
      <c r="G40" s="40"/>
      <c r="H40" s="34"/>
      <c r="I40" s="35"/>
      <c r="J40" s="34"/>
      <c r="K40" s="36">
        <f>SUM(K38:K39)</f>
        <v>0</v>
      </c>
      <c r="L40" s="29">
        <f>SUM(L38:L39)</f>
        <v>0</v>
      </c>
      <c r="M40" s="27"/>
      <c r="N40" s="27"/>
      <c r="O40" s="27"/>
      <c r="P40" s="27"/>
      <c r="Q40" s="27"/>
      <c r="R40" s="27"/>
      <c r="S40" s="27"/>
    </row>
    <row r="41" spans="1:19" ht="204.75" customHeight="1" x14ac:dyDescent="0.2">
      <c r="A41" s="30" t="s">
        <v>29</v>
      </c>
      <c r="B41" s="26" t="s">
        <v>49</v>
      </c>
      <c r="C41" s="27" t="s">
        <v>144</v>
      </c>
      <c r="D41" s="28" t="s">
        <v>240</v>
      </c>
      <c r="E41" s="40">
        <v>31000</v>
      </c>
      <c r="F41" s="40">
        <f>E41*2</f>
        <v>62000</v>
      </c>
      <c r="G41" s="40" t="s">
        <v>1</v>
      </c>
      <c r="H41" s="34"/>
      <c r="I41" s="35"/>
      <c r="J41" s="34"/>
      <c r="K41" s="29">
        <f t="shared" ref="K41:K42" si="4">F41*H41</f>
        <v>0</v>
      </c>
      <c r="L41" s="29">
        <f t="shared" ref="L41:L42" si="5">F41*J41</f>
        <v>0</v>
      </c>
      <c r="M41" s="32"/>
      <c r="N41" s="27"/>
      <c r="O41" s="27"/>
      <c r="P41" s="27"/>
      <c r="Q41" s="27"/>
      <c r="R41" s="27"/>
      <c r="S41" s="27"/>
    </row>
    <row r="42" spans="1:19" ht="200.85" customHeight="1" x14ac:dyDescent="0.2">
      <c r="A42" s="31"/>
      <c r="B42" s="26"/>
      <c r="C42" s="37" t="s">
        <v>154</v>
      </c>
      <c r="D42" s="28" t="s">
        <v>241</v>
      </c>
      <c r="E42" s="40">
        <v>600</v>
      </c>
      <c r="F42" s="40">
        <f>E42*2</f>
        <v>1200</v>
      </c>
      <c r="G42" s="40" t="s">
        <v>1</v>
      </c>
      <c r="H42" s="38"/>
      <c r="I42" s="39"/>
      <c r="J42" s="40"/>
      <c r="K42" s="29">
        <f t="shared" si="4"/>
        <v>0</v>
      </c>
      <c r="L42" s="29">
        <f t="shared" si="5"/>
        <v>0</v>
      </c>
      <c r="M42" s="32"/>
      <c r="N42" s="27"/>
      <c r="O42" s="27"/>
      <c r="P42" s="27"/>
      <c r="Q42" s="27"/>
      <c r="R42" s="27"/>
      <c r="S42" s="27"/>
    </row>
    <row r="43" spans="1:19" ht="168.75" x14ac:dyDescent="0.2">
      <c r="A43" s="31"/>
      <c r="B43" s="26"/>
      <c r="C43" s="27" t="s">
        <v>89</v>
      </c>
      <c r="D43" s="28" t="s">
        <v>197</v>
      </c>
      <c r="E43" s="55">
        <v>5000</v>
      </c>
      <c r="F43" s="40">
        <f t="shared" ref="F43:F45" si="6">E43*2</f>
        <v>10000</v>
      </c>
      <c r="G43" s="40" t="s">
        <v>1</v>
      </c>
      <c r="H43" s="38"/>
      <c r="I43" s="39"/>
      <c r="J43" s="40"/>
      <c r="K43" s="29">
        <f>F43*H43</f>
        <v>0</v>
      </c>
      <c r="L43" s="29">
        <f>F43*J43</f>
        <v>0</v>
      </c>
      <c r="M43" s="32"/>
      <c r="N43" s="27"/>
      <c r="O43" s="27"/>
      <c r="P43" s="27"/>
      <c r="Q43" s="27"/>
      <c r="R43" s="27"/>
      <c r="S43" s="27"/>
    </row>
    <row r="44" spans="1:19" ht="36" x14ac:dyDescent="0.2">
      <c r="A44" s="31"/>
      <c r="B44" s="26"/>
      <c r="C44" s="27" t="s">
        <v>161</v>
      </c>
      <c r="D44" s="41" t="s">
        <v>229</v>
      </c>
      <c r="E44" s="40">
        <v>1000</v>
      </c>
      <c r="F44" s="40">
        <f t="shared" si="6"/>
        <v>2000</v>
      </c>
      <c r="G44" s="40" t="s">
        <v>1</v>
      </c>
      <c r="H44" s="34"/>
      <c r="I44" s="35"/>
      <c r="J44" s="34"/>
      <c r="K44" s="29">
        <f t="shared" ref="K44:K45" si="7">F44*H44</f>
        <v>0</v>
      </c>
      <c r="L44" s="29">
        <f t="shared" ref="L44:L45" si="8">F44*J44</f>
        <v>0</v>
      </c>
      <c r="M44" s="27"/>
      <c r="N44" s="27"/>
      <c r="O44" s="27"/>
      <c r="P44" s="27"/>
      <c r="Q44" s="27"/>
      <c r="R44" s="27"/>
      <c r="S44" s="27"/>
    </row>
    <row r="45" spans="1:19" ht="48" x14ac:dyDescent="0.2">
      <c r="A45" s="31"/>
      <c r="B45" s="26"/>
      <c r="C45" s="27" t="s">
        <v>162</v>
      </c>
      <c r="D45" s="41" t="s">
        <v>230</v>
      </c>
      <c r="E45" s="40">
        <v>50</v>
      </c>
      <c r="F45" s="40">
        <f t="shared" si="6"/>
        <v>100</v>
      </c>
      <c r="G45" s="40" t="s">
        <v>1</v>
      </c>
      <c r="H45" s="34"/>
      <c r="I45" s="35"/>
      <c r="J45" s="34"/>
      <c r="K45" s="29">
        <f t="shared" si="7"/>
        <v>0</v>
      </c>
      <c r="L45" s="29">
        <f t="shared" si="8"/>
        <v>0</v>
      </c>
      <c r="M45" s="27"/>
      <c r="N45" s="27"/>
      <c r="O45" s="27"/>
      <c r="P45" s="27"/>
      <c r="Q45" s="27"/>
      <c r="R45" s="27"/>
      <c r="S45" s="27"/>
    </row>
    <row r="46" spans="1:19" ht="12" x14ac:dyDescent="0.2">
      <c r="A46" s="31"/>
      <c r="B46" s="26"/>
      <c r="C46" s="37"/>
      <c r="D46" s="28" t="s">
        <v>35</v>
      </c>
      <c r="E46" s="40"/>
      <c r="F46" s="40"/>
      <c r="G46" s="40"/>
      <c r="H46" s="34"/>
      <c r="I46" s="35"/>
      <c r="J46" s="34"/>
      <c r="K46" s="36">
        <f>SUM(K41:K45)</f>
        <v>0</v>
      </c>
      <c r="L46" s="29">
        <f>SUM(L41:L45)</f>
        <v>0</v>
      </c>
      <c r="M46" s="27"/>
      <c r="N46" s="27"/>
      <c r="O46" s="27"/>
      <c r="P46" s="27"/>
      <c r="Q46" s="27"/>
      <c r="R46" s="27"/>
      <c r="S46" s="27"/>
    </row>
    <row r="47" spans="1:19" ht="166.7" customHeight="1" x14ac:dyDescent="0.2">
      <c r="A47" s="31" t="s">
        <v>36</v>
      </c>
      <c r="B47" s="26" t="s">
        <v>50</v>
      </c>
      <c r="C47" s="37" t="s">
        <v>155</v>
      </c>
      <c r="D47" s="28" t="s">
        <v>198</v>
      </c>
      <c r="E47" s="40">
        <v>5000</v>
      </c>
      <c r="F47" s="40">
        <f>E47*2</f>
        <v>10000</v>
      </c>
      <c r="G47" s="40" t="s">
        <v>1</v>
      </c>
      <c r="H47" s="34"/>
      <c r="I47" s="35"/>
      <c r="J47" s="34"/>
      <c r="K47" s="29">
        <f>F47*H47</f>
        <v>0</v>
      </c>
      <c r="L47" s="29">
        <f>F47*J47</f>
        <v>0</v>
      </c>
      <c r="M47" s="27"/>
      <c r="N47" s="27"/>
      <c r="O47" s="27"/>
      <c r="P47" s="27"/>
      <c r="Q47" s="27"/>
      <c r="R47" s="27"/>
      <c r="S47" s="27"/>
    </row>
    <row r="48" spans="1:19" ht="166.7" customHeight="1" x14ac:dyDescent="0.2">
      <c r="A48" s="31"/>
      <c r="B48" s="26"/>
      <c r="C48" s="27" t="s">
        <v>88</v>
      </c>
      <c r="D48" s="28" t="s">
        <v>158</v>
      </c>
      <c r="E48" s="40">
        <v>500</v>
      </c>
      <c r="F48" s="40">
        <f>E48*2</f>
        <v>1000</v>
      </c>
      <c r="G48" s="40" t="s">
        <v>1</v>
      </c>
      <c r="H48" s="34"/>
      <c r="I48" s="35"/>
      <c r="J48" s="34"/>
      <c r="K48" s="29">
        <f>F48*H48</f>
        <v>0</v>
      </c>
      <c r="L48" s="29">
        <f>F48*J48</f>
        <v>0</v>
      </c>
      <c r="M48" s="27"/>
      <c r="N48" s="27"/>
      <c r="O48" s="27"/>
      <c r="P48" s="27"/>
      <c r="Q48" s="27"/>
      <c r="R48" s="27"/>
      <c r="S48" s="27"/>
    </row>
    <row r="49" spans="1:19" ht="12" x14ac:dyDescent="0.2">
      <c r="A49" s="31"/>
      <c r="B49" s="26"/>
      <c r="C49" s="27"/>
      <c r="D49" s="28" t="s">
        <v>37</v>
      </c>
      <c r="E49" s="40"/>
      <c r="F49" s="40"/>
      <c r="G49" s="40"/>
      <c r="H49" s="34"/>
      <c r="I49" s="35"/>
      <c r="J49" s="34"/>
      <c r="K49" s="36">
        <f>SUM(K47:K48)</f>
        <v>0</v>
      </c>
      <c r="L49" s="29">
        <f>SUM(L47:L48)</f>
        <v>0</v>
      </c>
      <c r="M49" s="27"/>
      <c r="N49" s="27"/>
      <c r="O49" s="27"/>
      <c r="P49" s="27"/>
      <c r="Q49" s="27"/>
      <c r="R49" s="27"/>
      <c r="S49" s="27"/>
    </row>
    <row r="50" spans="1:19" ht="146.44999999999999" customHeight="1" x14ac:dyDescent="0.2">
      <c r="A50" s="31" t="s">
        <v>41</v>
      </c>
      <c r="B50" s="26" t="s">
        <v>51</v>
      </c>
      <c r="C50" s="37" t="s">
        <v>40</v>
      </c>
      <c r="D50" s="28" t="s">
        <v>199</v>
      </c>
      <c r="E50" s="40">
        <v>7000</v>
      </c>
      <c r="F50" s="40">
        <f>E50*2</f>
        <v>14000</v>
      </c>
      <c r="G50" s="40" t="s">
        <v>1</v>
      </c>
      <c r="H50" s="34"/>
      <c r="I50" s="35"/>
      <c r="J50" s="34"/>
      <c r="K50" s="29">
        <f>F50*H50</f>
        <v>0</v>
      </c>
      <c r="L50" s="29">
        <f>F50*J50</f>
        <v>0</v>
      </c>
      <c r="M50" s="27"/>
      <c r="N50" s="27"/>
      <c r="O50" s="27"/>
      <c r="P50" s="27"/>
      <c r="Q50" s="27"/>
      <c r="R50" s="27"/>
      <c r="S50" s="27"/>
    </row>
    <row r="51" spans="1:19" ht="12" x14ac:dyDescent="0.2">
      <c r="A51" s="31"/>
      <c r="B51" s="26"/>
      <c r="C51" s="37"/>
      <c r="D51" s="28" t="s">
        <v>45</v>
      </c>
      <c r="E51" s="40"/>
      <c r="F51" s="40"/>
      <c r="G51" s="40"/>
      <c r="H51" s="34"/>
      <c r="I51" s="35"/>
      <c r="J51" s="34"/>
      <c r="K51" s="36">
        <f>SUM(K50)</f>
        <v>0</v>
      </c>
      <c r="L51" s="29">
        <f>SUM(L50)</f>
        <v>0</v>
      </c>
      <c r="M51" s="27"/>
      <c r="N51" s="27"/>
      <c r="O51" s="27"/>
      <c r="P51" s="27"/>
      <c r="Q51" s="27"/>
      <c r="R51" s="27"/>
      <c r="S51" s="27"/>
    </row>
    <row r="52" spans="1:19" ht="149.25" customHeight="1" x14ac:dyDescent="0.2">
      <c r="A52" s="31" t="s">
        <v>42</v>
      </c>
      <c r="B52" s="26" t="s">
        <v>52</v>
      </c>
      <c r="C52" s="27" t="s">
        <v>120</v>
      </c>
      <c r="D52" s="28" t="s">
        <v>200</v>
      </c>
      <c r="E52" s="40">
        <v>700</v>
      </c>
      <c r="F52" s="40">
        <f>E52*2</f>
        <v>1400</v>
      </c>
      <c r="G52" s="40" t="s">
        <v>1</v>
      </c>
      <c r="H52" s="34"/>
      <c r="I52" s="35"/>
      <c r="J52" s="34"/>
      <c r="K52" s="29">
        <f>F52*H52</f>
        <v>0</v>
      </c>
      <c r="L52" s="29">
        <f>F52*J52</f>
        <v>0</v>
      </c>
      <c r="M52" s="27"/>
      <c r="N52" s="27"/>
      <c r="O52" s="27"/>
      <c r="P52" s="27"/>
      <c r="Q52" s="27"/>
      <c r="R52" s="27"/>
      <c r="S52" s="27"/>
    </row>
    <row r="53" spans="1:19" ht="12" x14ac:dyDescent="0.2">
      <c r="A53" s="31"/>
      <c r="B53" s="26"/>
      <c r="C53" s="27"/>
      <c r="D53" s="28" t="s">
        <v>46</v>
      </c>
      <c r="E53" s="40"/>
      <c r="F53" s="40"/>
      <c r="G53" s="40"/>
      <c r="H53" s="34"/>
      <c r="I53" s="35"/>
      <c r="J53" s="34"/>
      <c r="K53" s="36">
        <f>SUM(K52)</f>
        <v>0</v>
      </c>
      <c r="L53" s="29">
        <f>SUM(L52)</f>
        <v>0</v>
      </c>
      <c r="M53" s="27"/>
      <c r="N53" s="27"/>
      <c r="O53" s="27"/>
      <c r="P53" s="27"/>
      <c r="Q53" s="27"/>
      <c r="R53" s="27"/>
      <c r="S53" s="27"/>
    </row>
    <row r="54" spans="1:19" ht="84.75" customHeight="1" x14ac:dyDescent="0.2">
      <c r="A54" s="31" t="s">
        <v>43</v>
      </c>
      <c r="B54" s="26" t="s">
        <v>53</v>
      </c>
      <c r="C54" s="37" t="s">
        <v>90</v>
      </c>
      <c r="D54" s="28" t="s">
        <v>201</v>
      </c>
      <c r="E54" s="40">
        <v>8</v>
      </c>
      <c r="F54" s="40">
        <f>E54*2</f>
        <v>16</v>
      </c>
      <c r="G54" s="40" t="s">
        <v>1</v>
      </c>
      <c r="H54" s="34"/>
      <c r="I54" s="35"/>
      <c r="J54" s="34"/>
      <c r="K54" s="29">
        <f>F54*H54</f>
        <v>0</v>
      </c>
      <c r="L54" s="29">
        <f>F54*J54</f>
        <v>0</v>
      </c>
      <c r="M54" s="32"/>
      <c r="N54" s="27"/>
      <c r="O54" s="27"/>
      <c r="P54" s="27"/>
      <c r="Q54" s="27"/>
      <c r="R54" s="27"/>
      <c r="S54" s="27"/>
    </row>
    <row r="55" spans="1:19" ht="12" x14ac:dyDescent="0.2">
      <c r="A55" s="31"/>
      <c r="B55" s="26"/>
      <c r="C55" s="37"/>
      <c r="D55" s="28" t="s">
        <v>47</v>
      </c>
      <c r="E55" s="40"/>
      <c r="F55" s="40"/>
      <c r="G55" s="40"/>
      <c r="H55" s="34"/>
      <c r="I55" s="35"/>
      <c r="J55" s="34"/>
      <c r="K55" s="36">
        <f>SUM(K54)</f>
        <v>0</v>
      </c>
      <c r="L55" s="29">
        <f>SUM(L54)</f>
        <v>0</v>
      </c>
      <c r="M55" s="27"/>
      <c r="N55" s="27"/>
      <c r="O55" s="27"/>
      <c r="P55" s="27"/>
      <c r="Q55" s="27"/>
      <c r="R55" s="27"/>
      <c r="S55" s="27"/>
    </row>
    <row r="56" spans="1:19" ht="96.75" customHeight="1" x14ac:dyDescent="0.2">
      <c r="A56" s="31" t="s">
        <v>44</v>
      </c>
      <c r="B56" s="26" t="s">
        <v>54</v>
      </c>
      <c r="C56" s="27" t="s">
        <v>121</v>
      </c>
      <c r="D56" s="28" t="s">
        <v>224</v>
      </c>
      <c r="E56" s="40">
        <v>600</v>
      </c>
      <c r="F56" s="40">
        <f>E56*2</f>
        <v>1200</v>
      </c>
      <c r="G56" s="40" t="s">
        <v>1</v>
      </c>
      <c r="H56" s="34"/>
      <c r="I56" s="35"/>
      <c r="J56" s="34"/>
      <c r="K56" s="29">
        <f>F56*H56</f>
        <v>0</v>
      </c>
      <c r="L56" s="29">
        <f>F56*J56</f>
        <v>0</v>
      </c>
      <c r="M56" s="42"/>
      <c r="N56" s="27"/>
      <c r="O56" s="27"/>
      <c r="P56" s="27"/>
      <c r="Q56" s="27"/>
      <c r="R56" s="27"/>
      <c r="S56" s="27"/>
    </row>
    <row r="57" spans="1:19" ht="12" x14ac:dyDescent="0.2">
      <c r="A57" s="33"/>
      <c r="B57" s="26"/>
      <c r="C57" s="27"/>
      <c r="D57" s="28" t="s">
        <v>48</v>
      </c>
      <c r="E57" s="40"/>
      <c r="F57" s="40"/>
      <c r="G57" s="40"/>
      <c r="H57" s="34"/>
      <c r="I57" s="35"/>
      <c r="J57" s="34"/>
      <c r="K57" s="36">
        <f>SUM(K56)</f>
        <v>0</v>
      </c>
      <c r="L57" s="29">
        <f>SUM(L56)</f>
        <v>0</v>
      </c>
      <c r="M57" s="27"/>
      <c r="N57" s="27"/>
      <c r="O57" s="27"/>
      <c r="P57" s="27"/>
      <c r="Q57" s="27"/>
      <c r="R57" s="27"/>
      <c r="S57" s="27"/>
    </row>
    <row r="58" spans="1:19" ht="101.25" x14ac:dyDescent="0.2">
      <c r="A58" s="26" t="s">
        <v>146</v>
      </c>
      <c r="B58" s="26" t="s">
        <v>91</v>
      </c>
      <c r="C58" s="37" t="s">
        <v>159</v>
      </c>
      <c r="D58" s="28" t="s">
        <v>202</v>
      </c>
      <c r="E58" s="40">
        <v>560</v>
      </c>
      <c r="F58" s="40">
        <f>E58*2</f>
        <v>1120</v>
      </c>
      <c r="G58" s="40" t="s">
        <v>1</v>
      </c>
      <c r="H58" s="34"/>
      <c r="I58" s="35"/>
      <c r="J58" s="34"/>
      <c r="K58" s="29">
        <f>F58*H58</f>
        <v>0</v>
      </c>
      <c r="L58" s="29">
        <f>F58*J58</f>
        <v>0</v>
      </c>
      <c r="M58" s="27"/>
      <c r="N58" s="27"/>
      <c r="O58" s="27"/>
      <c r="P58" s="27"/>
      <c r="Q58" s="27"/>
      <c r="R58" s="27"/>
      <c r="S58" s="27"/>
    </row>
    <row r="59" spans="1:19" ht="12" x14ac:dyDescent="0.2">
      <c r="A59" s="33"/>
      <c r="B59" s="26"/>
      <c r="C59" s="37"/>
      <c r="D59" s="28" t="s">
        <v>140</v>
      </c>
      <c r="E59" s="40"/>
      <c r="F59" s="40"/>
      <c r="G59" s="40"/>
      <c r="H59" s="34"/>
      <c r="I59" s="35"/>
      <c r="J59" s="34"/>
      <c r="K59" s="36">
        <f>SUM(K58)</f>
        <v>0</v>
      </c>
      <c r="L59" s="29">
        <f>SUM(L58)</f>
        <v>0</v>
      </c>
      <c r="M59" s="27"/>
      <c r="N59" s="27"/>
      <c r="O59" s="27"/>
      <c r="P59" s="27"/>
      <c r="Q59" s="27"/>
      <c r="R59" s="27"/>
      <c r="S59" s="27"/>
    </row>
    <row r="60" spans="1:19" ht="128.85" customHeight="1" x14ac:dyDescent="0.2">
      <c r="A60" s="31" t="s">
        <v>55</v>
      </c>
      <c r="B60" s="26" t="s">
        <v>92</v>
      </c>
      <c r="C60" s="27" t="s">
        <v>93</v>
      </c>
      <c r="D60" s="28" t="s">
        <v>225</v>
      </c>
      <c r="E60" s="40">
        <v>1800</v>
      </c>
      <c r="F60" s="40">
        <f>E60*2</f>
        <v>3600</v>
      </c>
      <c r="G60" s="40" t="s">
        <v>1</v>
      </c>
      <c r="H60" s="34"/>
      <c r="I60" s="35"/>
      <c r="J60" s="34"/>
      <c r="K60" s="29">
        <f>F60*H60</f>
        <v>0</v>
      </c>
      <c r="L60" s="29">
        <f>F60*J60</f>
        <v>0</v>
      </c>
      <c r="M60" s="42"/>
      <c r="N60" s="27"/>
      <c r="O60" s="27"/>
      <c r="P60" s="27"/>
      <c r="Q60" s="27"/>
      <c r="R60" s="27"/>
      <c r="S60" s="27"/>
    </row>
    <row r="61" spans="1:19" ht="12" x14ac:dyDescent="0.2">
      <c r="A61" s="33"/>
      <c r="B61" s="26"/>
      <c r="C61" s="27"/>
      <c r="D61" s="28" t="s">
        <v>141</v>
      </c>
      <c r="E61" s="40"/>
      <c r="F61" s="40"/>
      <c r="G61" s="40"/>
      <c r="H61" s="34"/>
      <c r="I61" s="35"/>
      <c r="J61" s="34"/>
      <c r="K61" s="36">
        <f>SUM(K60)</f>
        <v>0</v>
      </c>
      <c r="L61" s="29">
        <f>SUM(L60)</f>
        <v>0</v>
      </c>
      <c r="M61" s="27"/>
      <c r="N61" s="27"/>
      <c r="O61" s="27"/>
      <c r="P61" s="27"/>
      <c r="Q61" s="27"/>
      <c r="R61" s="27"/>
      <c r="S61" s="27"/>
    </row>
    <row r="62" spans="1:19" ht="126.95" customHeight="1" x14ac:dyDescent="0.2">
      <c r="A62" s="30" t="s">
        <v>56</v>
      </c>
      <c r="B62" s="26" t="s">
        <v>94</v>
      </c>
      <c r="C62" s="27" t="s">
        <v>95</v>
      </c>
      <c r="D62" s="37" t="s">
        <v>203</v>
      </c>
      <c r="E62" s="40">
        <v>2300</v>
      </c>
      <c r="F62" s="40">
        <f>E62*2</f>
        <v>4600</v>
      </c>
      <c r="G62" s="40" t="s">
        <v>1</v>
      </c>
      <c r="H62" s="34"/>
      <c r="I62" s="35"/>
      <c r="J62" s="34"/>
      <c r="K62" s="29">
        <f>F62*H62</f>
        <v>0</v>
      </c>
      <c r="L62" s="29">
        <f>F62*J62</f>
        <v>0</v>
      </c>
      <c r="M62" s="27"/>
      <c r="N62" s="27"/>
      <c r="O62" s="27"/>
      <c r="P62" s="27"/>
      <c r="Q62" s="27"/>
      <c r="R62" s="27"/>
      <c r="S62" s="27"/>
    </row>
    <row r="63" spans="1:19" ht="12" x14ac:dyDescent="0.2">
      <c r="A63" s="30"/>
      <c r="B63" s="26"/>
      <c r="C63" s="27"/>
      <c r="D63" s="28" t="s">
        <v>57</v>
      </c>
      <c r="E63" s="40"/>
      <c r="F63" s="40"/>
      <c r="G63" s="40"/>
      <c r="H63" s="34"/>
      <c r="I63" s="35"/>
      <c r="J63" s="34"/>
      <c r="K63" s="36">
        <f>SUM(K62)</f>
        <v>0</v>
      </c>
      <c r="L63" s="29">
        <f>SUM(L62)</f>
        <v>0</v>
      </c>
      <c r="M63" s="27"/>
      <c r="N63" s="27"/>
      <c r="O63" s="27"/>
      <c r="P63" s="27"/>
      <c r="Q63" s="27"/>
      <c r="R63" s="27"/>
      <c r="S63" s="27"/>
    </row>
    <row r="64" spans="1:19" ht="97.5" customHeight="1" x14ac:dyDescent="0.2">
      <c r="A64" s="31" t="s">
        <v>58</v>
      </c>
      <c r="B64" s="26" t="s">
        <v>96</v>
      </c>
      <c r="C64" s="27" t="s">
        <v>122</v>
      </c>
      <c r="D64" s="37" t="s">
        <v>204</v>
      </c>
      <c r="E64" s="40">
        <v>30</v>
      </c>
      <c r="F64" s="40">
        <f>E64*2</f>
        <v>60</v>
      </c>
      <c r="G64" s="40" t="s">
        <v>1</v>
      </c>
      <c r="H64" s="34"/>
      <c r="I64" s="35"/>
      <c r="J64" s="34"/>
      <c r="K64" s="29">
        <f t="shared" ref="K64" si="9">F64*H64</f>
        <v>0</v>
      </c>
      <c r="L64" s="29">
        <f t="shared" ref="L64" si="10">F64*J64</f>
        <v>0</v>
      </c>
      <c r="M64" s="27"/>
      <c r="N64" s="27"/>
      <c r="O64" s="27"/>
      <c r="P64" s="27"/>
      <c r="Q64" s="27"/>
      <c r="R64" s="27"/>
      <c r="S64" s="27"/>
    </row>
    <row r="65" spans="1:19" ht="213.2" customHeight="1" x14ac:dyDescent="0.2">
      <c r="A65" s="30"/>
      <c r="B65" s="26"/>
      <c r="C65" s="27" t="s">
        <v>123</v>
      </c>
      <c r="D65" s="28" t="s">
        <v>205</v>
      </c>
      <c r="E65" s="40">
        <v>50</v>
      </c>
      <c r="F65" s="40">
        <f>E65*2</f>
        <v>100</v>
      </c>
      <c r="G65" s="40" t="s">
        <v>1</v>
      </c>
      <c r="H65" s="34"/>
      <c r="I65" s="35"/>
      <c r="J65" s="34"/>
      <c r="K65" s="29">
        <f t="shared" ref="K65" si="11">F65*H65</f>
        <v>0</v>
      </c>
      <c r="L65" s="29">
        <f t="shared" ref="L65:L66" si="12">F65*J65</f>
        <v>0</v>
      </c>
      <c r="M65" s="27"/>
      <c r="N65" s="27"/>
      <c r="O65" s="27"/>
      <c r="P65" s="27"/>
      <c r="Q65" s="27"/>
      <c r="R65" s="27"/>
      <c r="S65" s="27"/>
    </row>
    <row r="66" spans="1:19" ht="22.5" x14ac:dyDescent="0.2">
      <c r="A66" s="31"/>
      <c r="B66" s="26"/>
      <c r="C66" s="27" t="s">
        <v>124</v>
      </c>
      <c r="D66" s="37" t="s">
        <v>234</v>
      </c>
      <c r="E66" s="40">
        <v>10</v>
      </c>
      <c r="F66" s="40">
        <f t="shared" ref="F66:F67" si="13">E66*2</f>
        <v>20</v>
      </c>
      <c r="G66" s="40" t="s">
        <v>1</v>
      </c>
      <c r="H66" s="34"/>
      <c r="I66" s="35"/>
      <c r="J66" s="34"/>
      <c r="K66" s="29">
        <f t="shared" ref="K66" si="14">F66*H66</f>
        <v>0</v>
      </c>
      <c r="L66" s="29">
        <f t="shared" si="12"/>
        <v>0</v>
      </c>
      <c r="M66" s="27"/>
      <c r="N66" s="27"/>
      <c r="O66" s="27"/>
      <c r="P66" s="27"/>
      <c r="Q66" s="27"/>
      <c r="R66" s="27"/>
      <c r="S66" s="27"/>
    </row>
    <row r="67" spans="1:19" ht="101.25" x14ac:dyDescent="0.2">
      <c r="A67" s="31"/>
      <c r="B67" s="26"/>
      <c r="C67" s="27" t="s">
        <v>125</v>
      </c>
      <c r="D67" s="37" t="s">
        <v>206</v>
      </c>
      <c r="E67" s="40">
        <v>10</v>
      </c>
      <c r="F67" s="40">
        <f t="shared" si="13"/>
        <v>20</v>
      </c>
      <c r="G67" s="40" t="s">
        <v>1</v>
      </c>
      <c r="H67" s="34"/>
      <c r="I67" s="35"/>
      <c r="J67" s="34"/>
      <c r="K67" s="29">
        <f>F67*H67</f>
        <v>0</v>
      </c>
      <c r="L67" s="29">
        <f>F67*J67</f>
        <v>0</v>
      </c>
      <c r="M67" s="27"/>
      <c r="N67" s="27"/>
      <c r="O67" s="27"/>
      <c r="P67" s="27"/>
      <c r="Q67" s="27"/>
      <c r="R67" s="27"/>
      <c r="S67" s="27"/>
    </row>
    <row r="68" spans="1:19" ht="12" x14ac:dyDescent="0.2">
      <c r="A68" s="33"/>
      <c r="B68" s="26"/>
      <c r="C68" s="27"/>
      <c r="D68" s="37" t="s">
        <v>59</v>
      </c>
      <c r="E68" s="40"/>
      <c r="F68" s="40"/>
      <c r="G68" s="40"/>
      <c r="H68" s="34"/>
      <c r="I68" s="35"/>
      <c r="J68" s="34"/>
      <c r="K68" s="36">
        <f>SUM(K64:K67)</f>
        <v>0</v>
      </c>
      <c r="L68" s="29">
        <f>SUM(L64:L67)</f>
        <v>0</v>
      </c>
      <c r="M68" s="27"/>
      <c r="N68" s="27"/>
      <c r="O68" s="27"/>
      <c r="P68" s="27"/>
      <c r="Q68" s="27"/>
      <c r="R68" s="27"/>
      <c r="S68" s="27"/>
    </row>
    <row r="69" spans="1:19" ht="180.95" customHeight="1" x14ac:dyDescent="0.2">
      <c r="A69" s="30" t="s">
        <v>172</v>
      </c>
      <c r="B69" s="26" t="s">
        <v>12</v>
      </c>
      <c r="C69" s="27" t="s">
        <v>97</v>
      </c>
      <c r="D69" s="37" t="s">
        <v>207</v>
      </c>
      <c r="E69" s="40">
        <v>1500</v>
      </c>
      <c r="F69" s="40">
        <v>3000</v>
      </c>
      <c r="G69" s="40" t="s">
        <v>235</v>
      </c>
      <c r="H69" s="34"/>
      <c r="I69" s="35"/>
      <c r="J69" s="34"/>
      <c r="K69" s="29">
        <f>F69*H69</f>
        <v>0</v>
      </c>
      <c r="L69" s="29">
        <f>F69*J69</f>
        <v>0</v>
      </c>
      <c r="M69" s="27"/>
      <c r="N69" s="27"/>
      <c r="O69" s="27"/>
      <c r="P69" s="27"/>
      <c r="Q69" s="27"/>
      <c r="R69" s="27"/>
      <c r="S69" s="27"/>
    </row>
    <row r="70" spans="1:19" ht="51.75" customHeight="1" x14ac:dyDescent="0.2">
      <c r="A70" s="31"/>
      <c r="B70" s="26"/>
      <c r="C70" s="27" t="s">
        <v>98</v>
      </c>
      <c r="D70" s="28" t="s">
        <v>208</v>
      </c>
      <c r="E70" s="40">
        <v>36</v>
      </c>
      <c r="F70" s="40">
        <f>E70*2</f>
        <v>72</v>
      </c>
      <c r="G70" s="40" t="s">
        <v>2</v>
      </c>
      <c r="H70" s="34"/>
      <c r="I70" s="35"/>
      <c r="J70" s="34"/>
      <c r="K70" s="29">
        <f>F70*H70</f>
        <v>0</v>
      </c>
      <c r="L70" s="29">
        <f>F70*J70</f>
        <v>0</v>
      </c>
      <c r="M70" s="27"/>
      <c r="N70" s="27"/>
      <c r="O70" s="27"/>
      <c r="P70" s="27"/>
      <c r="Q70" s="27"/>
      <c r="R70" s="27"/>
      <c r="S70" s="27"/>
    </row>
    <row r="71" spans="1:19" ht="12" x14ac:dyDescent="0.2">
      <c r="A71" s="33"/>
      <c r="B71" s="26"/>
      <c r="C71" s="27"/>
      <c r="D71" s="37" t="s">
        <v>175</v>
      </c>
      <c r="E71" s="40"/>
      <c r="F71" s="40"/>
      <c r="G71" s="40"/>
      <c r="H71" s="34"/>
      <c r="I71" s="35"/>
      <c r="J71" s="34"/>
      <c r="K71" s="36">
        <f>SUM(K69:K70)</f>
        <v>0</v>
      </c>
      <c r="L71" s="29">
        <f>SUM(L69:L70)</f>
        <v>0</v>
      </c>
      <c r="M71" s="27"/>
      <c r="N71" s="27"/>
      <c r="O71" s="27"/>
      <c r="P71" s="27"/>
      <c r="Q71" s="27"/>
      <c r="R71" s="27"/>
      <c r="S71" s="27"/>
    </row>
    <row r="72" spans="1:19" ht="217.5" customHeight="1" x14ac:dyDescent="0.2">
      <c r="A72" s="30" t="s">
        <v>147</v>
      </c>
      <c r="B72" s="26" t="s">
        <v>62</v>
      </c>
      <c r="C72" s="27" t="s">
        <v>99</v>
      </c>
      <c r="D72" s="28" t="s">
        <v>231</v>
      </c>
      <c r="E72" s="40">
        <v>4200</v>
      </c>
      <c r="F72" s="40">
        <f>E72*2</f>
        <v>8400</v>
      </c>
      <c r="G72" s="40" t="s">
        <v>1</v>
      </c>
      <c r="H72" s="34"/>
      <c r="I72" s="35"/>
      <c r="J72" s="34"/>
      <c r="K72" s="29">
        <f>F72*H72</f>
        <v>0</v>
      </c>
      <c r="L72" s="29">
        <f>F72*J72</f>
        <v>0</v>
      </c>
      <c r="M72" s="27"/>
      <c r="N72" s="27"/>
      <c r="O72" s="27"/>
      <c r="P72" s="27"/>
      <c r="Q72" s="27"/>
      <c r="R72" s="27"/>
      <c r="S72" s="27"/>
    </row>
    <row r="73" spans="1:19" ht="12" x14ac:dyDescent="0.2">
      <c r="A73" s="30"/>
      <c r="B73" s="26"/>
      <c r="C73" s="27"/>
      <c r="D73" s="37" t="s">
        <v>173</v>
      </c>
      <c r="E73" s="40"/>
      <c r="F73" s="40"/>
      <c r="G73" s="40"/>
      <c r="H73" s="34"/>
      <c r="I73" s="35"/>
      <c r="J73" s="34"/>
      <c r="K73" s="36">
        <f>SUM(K72)</f>
        <v>0</v>
      </c>
      <c r="L73" s="29">
        <f>SUM(L72)</f>
        <v>0</v>
      </c>
      <c r="M73" s="27"/>
      <c r="N73" s="27"/>
      <c r="O73" s="27"/>
      <c r="P73" s="27"/>
      <c r="Q73" s="27"/>
      <c r="R73" s="27"/>
      <c r="S73" s="27"/>
    </row>
    <row r="74" spans="1:19" ht="137.85" customHeight="1" x14ac:dyDescent="0.2">
      <c r="A74" s="31" t="s">
        <v>60</v>
      </c>
      <c r="B74" s="26" t="s">
        <v>64</v>
      </c>
      <c r="C74" s="27" t="s">
        <v>100</v>
      </c>
      <c r="D74" s="43" t="s">
        <v>239</v>
      </c>
      <c r="E74" s="40">
        <v>2500</v>
      </c>
      <c r="F74" s="40">
        <f>E74*2</f>
        <v>5000</v>
      </c>
      <c r="G74" s="40" t="s">
        <v>1</v>
      </c>
      <c r="H74" s="34"/>
      <c r="I74" s="35"/>
      <c r="J74" s="34"/>
      <c r="K74" s="29">
        <f>F74*H74</f>
        <v>0</v>
      </c>
      <c r="L74" s="29">
        <f>F74*J74</f>
        <v>0</v>
      </c>
      <c r="M74" s="27"/>
      <c r="N74" s="27"/>
      <c r="O74" s="27"/>
      <c r="P74" s="27"/>
      <c r="Q74" s="27"/>
      <c r="R74" s="27"/>
      <c r="S74" s="27"/>
    </row>
    <row r="75" spans="1:19" ht="12" x14ac:dyDescent="0.2">
      <c r="A75" s="31"/>
      <c r="B75" s="26"/>
      <c r="C75" s="27"/>
      <c r="D75" s="37" t="s">
        <v>174</v>
      </c>
      <c r="E75" s="40"/>
      <c r="F75" s="40"/>
      <c r="G75" s="40"/>
      <c r="H75" s="34"/>
      <c r="I75" s="35"/>
      <c r="J75" s="34"/>
      <c r="K75" s="36">
        <f>SUM(K74)</f>
        <v>0</v>
      </c>
      <c r="L75" s="29">
        <f>SUM(L74)</f>
        <v>0</v>
      </c>
      <c r="M75" s="27"/>
      <c r="N75" s="27"/>
      <c r="O75" s="27"/>
      <c r="P75" s="27"/>
      <c r="Q75" s="27"/>
      <c r="R75" s="27"/>
      <c r="S75" s="27"/>
    </row>
    <row r="76" spans="1:19" ht="241.5" customHeight="1" x14ac:dyDescent="0.2">
      <c r="A76" s="31" t="s">
        <v>61</v>
      </c>
      <c r="B76" s="26" t="s">
        <v>67</v>
      </c>
      <c r="C76" s="27" t="s">
        <v>101</v>
      </c>
      <c r="D76" s="43" t="s">
        <v>209</v>
      </c>
      <c r="E76" s="40">
        <v>300</v>
      </c>
      <c r="F76" s="40">
        <f>E76*2</f>
        <v>600</v>
      </c>
      <c r="G76" s="40" t="s">
        <v>1</v>
      </c>
      <c r="H76" s="34"/>
      <c r="I76" s="35"/>
      <c r="J76" s="34"/>
      <c r="K76" s="29">
        <f>F76*H76</f>
        <v>0</v>
      </c>
      <c r="L76" s="29">
        <f>F76*J76</f>
        <v>0</v>
      </c>
      <c r="M76" s="27"/>
      <c r="N76" s="27"/>
      <c r="O76" s="27"/>
      <c r="P76" s="27"/>
      <c r="Q76" s="27"/>
      <c r="R76" s="27"/>
      <c r="S76" s="27"/>
    </row>
    <row r="77" spans="1:19" ht="12" x14ac:dyDescent="0.2">
      <c r="A77" s="31"/>
      <c r="B77" s="26"/>
      <c r="C77" s="27"/>
      <c r="D77" s="37" t="s">
        <v>142</v>
      </c>
      <c r="E77" s="40"/>
      <c r="F77" s="40"/>
      <c r="G77" s="40"/>
      <c r="H77" s="34"/>
      <c r="I77" s="35"/>
      <c r="J77" s="34"/>
      <c r="K77" s="36">
        <f>SUM(K76)</f>
        <v>0</v>
      </c>
      <c r="L77" s="29">
        <f>SUM(L76)</f>
        <v>0</v>
      </c>
      <c r="M77" s="27"/>
      <c r="N77" s="27"/>
      <c r="O77" s="27"/>
      <c r="P77" s="27"/>
      <c r="Q77" s="27"/>
      <c r="R77" s="27"/>
      <c r="S77" s="27"/>
    </row>
    <row r="78" spans="1:19" ht="178.5" customHeight="1" x14ac:dyDescent="0.2">
      <c r="A78" s="67" t="s">
        <v>63</v>
      </c>
      <c r="B78" s="68" t="s">
        <v>68</v>
      </c>
      <c r="C78" s="69" t="s">
        <v>102</v>
      </c>
      <c r="D78" s="70" t="s">
        <v>242</v>
      </c>
      <c r="E78" s="71">
        <v>320</v>
      </c>
      <c r="F78" s="71">
        <f>E78*2</f>
        <v>640</v>
      </c>
      <c r="G78" s="71" t="s">
        <v>1</v>
      </c>
      <c r="H78" s="72"/>
      <c r="I78" s="73"/>
      <c r="J78" s="34"/>
      <c r="K78" s="29">
        <f>F78*H78</f>
        <v>0</v>
      </c>
      <c r="L78" s="29">
        <f>F78*J78</f>
        <v>0</v>
      </c>
      <c r="M78" s="43"/>
      <c r="N78" s="27"/>
      <c r="O78" s="27"/>
      <c r="P78" s="27"/>
      <c r="Q78" s="27"/>
      <c r="R78" s="27"/>
      <c r="S78" s="27"/>
    </row>
    <row r="79" spans="1:19" ht="12" x14ac:dyDescent="0.2">
      <c r="A79" s="31"/>
      <c r="B79" s="26"/>
      <c r="C79" s="27"/>
      <c r="D79" s="37" t="s">
        <v>65</v>
      </c>
      <c r="E79" s="40"/>
      <c r="F79" s="40"/>
      <c r="G79" s="40"/>
      <c r="H79" s="34"/>
      <c r="I79" s="35"/>
      <c r="J79" s="34"/>
      <c r="K79" s="36">
        <f>SUM(K78)</f>
        <v>0</v>
      </c>
      <c r="L79" s="29">
        <f>SUM(L78)</f>
        <v>0</v>
      </c>
      <c r="M79" s="27"/>
      <c r="N79" s="27"/>
      <c r="O79" s="27"/>
      <c r="P79" s="27"/>
      <c r="Q79" s="27"/>
      <c r="R79" s="27"/>
      <c r="S79" s="27"/>
    </row>
    <row r="80" spans="1:19" ht="178.5" customHeight="1" x14ac:dyDescent="0.2">
      <c r="A80" s="31" t="s">
        <v>66</v>
      </c>
      <c r="B80" s="26" t="s">
        <v>103</v>
      </c>
      <c r="C80" s="27" t="s">
        <v>104</v>
      </c>
      <c r="D80" s="44" t="s">
        <v>226</v>
      </c>
      <c r="E80" s="40">
        <v>1100</v>
      </c>
      <c r="F80" s="40">
        <f>E80*2</f>
        <v>2200</v>
      </c>
      <c r="G80" s="40" t="s">
        <v>1</v>
      </c>
      <c r="H80" s="34"/>
      <c r="I80" s="35"/>
      <c r="J80" s="34"/>
      <c r="K80" s="29">
        <f>F80*H80</f>
        <v>0</v>
      </c>
      <c r="L80" s="29">
        <f>F80*J80</f>
        <v>0</v>
      </c>
      <c r="M80" s="27"/>
      <c r="N80" s="27"/>
      <c r="O80" s="27"/>
      <c r="P80" s="27"/>
      <c r="Q80" s="27"/>
      <c r="R80" s="27"/>
      <c r="S80" s="27"/>
    </row>
    <row r="81" spans="1:19" ht="12" x14ac:dyDescent="0.2">
      <c r="A81" s="33"/>
      <c r="B81" s="26"/>
      <c r="C81" s="27"/>
      <c r="D81" s="28" t="s">
        <v>143</v>
      </c>
      <c r="E81" s="40"/>
      <c r="F81" s="40"/>
      <c r="G81" s="40"/>
      <c r="H81" s="34"/>
      <c r="I81" s="35"/>
      <c r="J81" s="34"/>
      <c r="K81" s="36">
        <f>SUM(K80)</f>
        <v>0</v>
      </c>
      <c r="L81" s="29">
        <f>SUM(L80)</f>
        <v>0</v>
      </c>
      <c r="M81" s="27"/>
      <c r="N81" s="27"/>
      <c r="O81" s="27"/>
      <c r="P81" s="27"/>
      <c r="Q81" s="27"/>
      <c r="R81" s="27"/>
      <c r="S81" s="27"/>
    </row>
    <row r="82" spans="1:19" ht="168.4" customHeight="1" x14ac:dyDescent="0.2">
      <c r="A82" s="30" t="s">
        <v>69</v>
      </c>
      <c r="B82" s="26" t="s">
        <v>105</v>
      </c>
      <c r="C82" s="18" t="s">
        <v>145</v>
      </c>
      <c r="D82" s="44" t="s">
        <v>233</v>
      </c>
      <c r="E82" s="40">
        <v>1500000</v>
      </c>
      <c r="F82" s="40">
        <f>E82*2</f>
        <v>3000000</v>
      </c>
      <c r="G82" s="40" t="s">
        <v>1</v>
      </c>
      <c r="H82" s="34"/>
      <c r="I82" s="35"/>
      <c r="J82" s="34"/>
      <c r="K82" s="29">
        <f>F82*H82</f>
        <v>0</v>
      </c>
      <c r="L82" s="29">
        <f>F82*J82</f>
        <v>0</v>
      </c>
      <c r="M82" s="27"/>
      <c r="N82" s="27"/>
      <c r="O82" s="27"/>
      <c r="P82" s="27"/>
      <c r="Q82" s="27"/>
      <c r="R82" s="27"/>
      <c r="S82" s="27"/>
    </row>
    <row r="83" spans="1:19" ht="30" customHeight="1" x14ac:dyDescent="0.2">
      <c r="A83" s="30"/>
      <c r="B83" s="26"/>
      <c r="C83" s="18"/>
      <c r="D83" s="28" t="s">
        <v>116</v>
      </c>
      <c r="E83" s="40"/>
      <c r="F83" s="40"/>
      <c r="G83" s="40"/>
      <c r="H83" s="34"/>
      <c r="I83" s="35"/>
      <c r="J83" s="34"/>
      <c r="K83" s="36">
        <f>SUM(K82)</f>
        <v>0</v>
      </c>
      <c r="L83" s="29">
        <f>SUM(L82)</f>
        <v>0</v>
      </c>
      <c r="M83" s="27"/>
      <c r="N83" s="27"/>
      <c r="O83" s="27"/>
      <c r="P83" s="27"/>
      <c r="Q83" s="27"/>
      <c r="R83" s="27"/>
      <c r="S83" s="27"/>
    </row>
    <row r="84" spans="1:19" ht="231.2" customHeight="1" x14ac:dyDescent="0.2">
      <c r="A84" s="26" t="s">
        <v>70</v>
      </c>
      <c r="B84" s="26" t="s">
        <v>105</v>
      </c>
      <c r="C84" s="27" t="s">
        <v>106</v>
      </c>
      <c r="D84" s="44" t="s">
        <v>232</v>
      </c>
      <c r="E84" s="40">
        <v>1500000</v>
      </c>
      <c r="F84" s="40">
        <f>E84*2</f>
        <v>3000000</v>
      </c>
      <c r="G84" s="40" t="s">
        <v>1</v>
      </c>
      <c r="H84" s="34"/>
      <c r="I84" s="35"/>
      <c r="J84" s="34"/>
      <c r="K84" s="29">
        <f>F84*H84</f>
        <v>0</v>
      </c>
      <c r="L84" s="29">
        <f>F84*J84</f>
        <v>0</v>
      </c>
      <c r="M84" s="27"/>
      <c r="N84" s="27"/>
      <c r="O84" s="27"/>
      <c r="P84" s="27"/>
      <c r="Q84" s="27"/>
      <c r="R84" s="27"/>
      <c r="S84" s="27"/>
    </row>
    <row r="85" spans="1:19" ht="12" x14ac:dyDescent="0.2">
      <c r="A85" s="33"/>
      <c r="B85" s="26"/>
      <c r="C85" s="27"/>
      <c r="D85" s="28" t="s">
        <v>71</v>
      </c>
      <c r="E85" s="40"/>
      <c r="F85" s="40"/>
      <c r="G85" s="40"/>
      <c r="H85" s="34"/>
      <c r="I85" s="35"/>
      <c r="J85" s="34"/>
      <c r="K85" s="36">
        <f>SUM(K84)</f>
        <v>0</v>
      </c>
      <c r="L85" s="29">
        <f>SUM(L84)</f>
        <v>0</v>
      </c>
      <c r="M85" s="27"/>
      <c r="N85" s="27"/>
      <c r="O85" s="27"/>
      <c r="P85" s="27"/>
      <c r="Q85" s="27"/>
      <c r="R85" s="27"/>
      <c r="S85" s="27"/>
    </row>
    <row r="86" spans="1:19" ht="155.44999999999999" customHeight="1" x14ac:dyDescent="0.2">
      <c r="A86" s="26" t="s">
        <v>72</v>
      </c>
      <c r="B86" s="26" t="s">
        <v>13</v>
      </c>
      <c r="C86" s="27" t="s">
        <v>3</v>
      </c>
      <c r="D86" s="45" t="s">
        <v>210</v>
      </c>
      <c r="E86" s="40">
        <v>70</v>
      </c>
      <c r="F86" s="40">
        <f>E86*2</f>
        <v>140</v>
      </c>
      <c r="G86" s="40" t="s">
        <v>1</v>
      </c>
      <c r="H86" s="27"/>
      <c r="I86" s="27"/>
      <c r="J86" s="27"/>
      <c r="K86" s="29">
        <f t="shared" ref="K86:K87" si="15">F86*H86</f>
        <v>0</v>
      </c>
      <c r="L86" s="29">
        <f t="shared" ref="L86:L87" si="16">F86*J86</f>
        <v>0</v>
      </c>
      <c r="M86" s="27"/>
      <c r="N86" s="27"/>
      <c r="O86" s="27"/>
      <c r="P86" s="27"/>
      <c r="Q86" s="27"/>
      <c r="R86" s="27"/>
      <c r="S86" s="27"/>
    </row>
    <row r="87" spans="1:19" ht="154.5" customHeight="1" x14ac:dyDescent="0.2">
      <c r="A87" s="26"/>
      <c r="B87" s="26"/>
      <c r="C87" s="27" t="s">
        <v>107</v>
      </c>
      <c r="D87" s="45" t="s">
        <v>211</v>
      </c>
      <c r="E87" s="40">
        <v>200</v>
      </c>
      <c r="F87" s="40">
        <f>E87*2</f>
        <v>400</v>
      </c>
      <c r="G87" s="40" t="s">
        <v>1</v>
      </c>
      <c r="H87" s="27"/>
      <c r="I87" s="27"/>
      <c r="J87" s="27"/>
      <c r="K87" s="29">
        <f t="shared" si="15"/>
        <v>0</v>
      </c>
      <c r="L87" s="29">
        <f t="shared" si="16"/>
        <v>0</v>
      </c>
      <c r="M87" s="27"/>
      <c r="N87" s="27"/>
      <c r="O87" s="27"/>
      <c r="P87" s="27"/>
      <c r="Q87" s="27"/>
      <c r="R87" s="27"/>
      <c r="S87" s="27"/>
    </row>
    <row r="88" spans="1:19" x14ac:dyDescent="0.2">
      <c r="A88" s="26"/>
      <c r="B88" s="26"/>
      <c r="C88" s="27"/>
      <c r="D88" s="37" t="s">
        <v>168</v>
      </c>
      <c r="E88" s="40"/>
      <c r="F88" s="40"/>
      <c r="G88" s="40"/>
      <c r="H88" s="27"/>
      <c r="I88" s="27"/>
      <c r="J88" s="27"/>
      <c r="K88" s="29">
        <f>SUM(K86:K87)</f>
        <v>0</v>
      </c>
      <c r="L88" s="29">
        <f>SUM(L86:L87)</f>
        <v>0</v>
      </c>
      <c r="M88" s="27"/>
      <c r="N88" s="27"/>
      <c r="O88" s="27"/>
      <c r="P88" s="27"/>
      <c r="Q88" s="27"/>
      <c r="R88" s="27"/>
      <c r="S88" s="27"/>
    </row>
    <row r="89" spans="1:19" ht="78.75" x14ac:dyDescent="0.2">
      <c r="A89" s="26" t="s">
        <v>73</v>
      </c>
      <c r="B89" s="26" t="s">
        <v>14</v>
      </c>
      <c r="C89" s="27" t="s">
        <v>108</v>
      </c>
      <c r="D89" s="37" t="s">
        <v>212</v>
      </c>
      <c r="E89" s="40">
        <v>280</v>
      </c>
      <c r="F89" s="40">
        <f>E89*2</f>
        <v>560</v>
      </c>
      <c r="G89" s="40" t="s">
        <v>1</v>
      </c>
      <c r="H89" s="46"/>
      <c r="I89" s="47"/>
      <c r="J89" s="46"/>
      <c r="K89" s="29">
        <f>F89*H89</f>
        <v>0</v>
      </c>
      <c r="L89" s="29">
        <f>F89*J89</f>
        <v>0</v>
      </c>
      <c r="M89" s="27"/>
      <c r="N89" s="27"/>
      <c r="O89" s="27"/>
      <c r="P89" s="27"/>
      <c r="Q89" s="27"/>
      <c r="R89" s="27"/>
      <c r="S89" s="27"/>
    </row>
    <row r="90" spans="1:19" x14ac:dyDescent="0.2">
      <c r="A90" s="26"/>
      <c r="B90" s="26"/>
      <c r="C90" s="27"/>
      <c r="D90" s="37" t="s">
        <v>119</v>
      </c>
      <c r="E90" s="40"/>
      <c r="F90" s="40"/>
      <c r="G90" s="40"/>
      <c r="H90" s="27"/>
      <c r="I90" s="27"/>
      <c r="J90" s="27"/>
      <c r="K90" s="29">
        <f>SUM(K89)</f>
        <v>0</v>
      </c>
      <c r="L90" s="29">
        <f>SUM(L89)</f>
        <v>0</v>
      </c>
      <c r="M90" s="27"/>
      <c r="N90" s="27"/>
      <c r="O90" s="27"/>
      <c r="P90" s="27"/>
      <c r="Q90" s="27"/>
      <c r="R90" s="27"/>
      <c r="S90" s="27"/>
    </row>
    <row r="91" spans="1:19" ht="78.75" x14ac:dyDescent="0.2">
      <c r="A91" s="31" t="s">
        <v>74</v>
      </c>
      <c r="B91" s="26" t="s">
        <v>15</v>
      </c>
      <c r="C91" s="27" t="s">
        <v>109</v>
      </c>
      <c r="D91" s="28" t="s">
        <v>213</v>
      </c>
      <c r="E91" s="40">
        <v>30</v>
      </c>
      <c r="F91" s="40">
        <f>E91*2</f>
        <v>60</v>
      </c>
      <c r="G91" s="40" t="s">
        <v>1</v>
      </c>
      <c r="H91" s="48"/>
      <c r="I91" s="48"/>
      <c r="J91" s="48"/>
      <c r="K91" s="29">
        <f>F91*H91</f>
        <v>0</v>
      </c>
      <c r="L91" s="29">
        <f>F91*J91</f>
        <v>0</v>
      </c>
      <c r="M91" s="27"/>
      <c r="N91" s="27"/>
      <c r="O91" s="27"/>
      <c r="P91" s="27"/>
      <c r="Q91" s="27"/>
      <c r="R91" s="27"/>
      <c r="S91" s="27"/>
    </row>
    <row r="92" spans="1:19" ht="12.75" x14ac:dyDescent="0.2">
      <c r="A92" s="33"/>
      <c r="B92" s="26"/>
      <c r="C92" s="27"/>
      <c r="D92" s="28" t="s">
        <v>75</v>
      </c>
      <c r="E92" s="40"/>
      <c r="F92" s="40"/>
      <c r="G92" s="40"/>
      <c r="H92" s="48"/>
      <c r="I92" s="48"/>
      <c r="J92" s="48"/>
      <c r="K92" s="49">
        <f>SUM(K91)</f>
        <v>0</v>
      </c>
      <c r="L92" s="29">
        <f>SUM(L91)</f>
        <v>0</v>
      </c>
      <c r="M92" s="27"/>
      <c r="N92" s="27"/>
      <c r="O92" s="27"/>
      <c r="P92" s="27"/>
      <c r="Q92" s="27"/>
      <c r="R92" s="27"/>
      <c r="S92" s="27"/>
    </row>
    <row r="93" spans="1:19" ht="69.75" customHeight="1" x14ac:dyDescent="0.2">
      <c r="A93" s="30" t="s">
        <v>76</v>
      </c>
      <c r="B93" s="26" t="s">
        <v>16</v>
      </c>
      <c r="C93" s="27" t="s">
        <v>110</v>
      </c>
      <c r="D93" s="37" t="s">
        <v>6</v>
      </c>
      <c r="E93" s="40">
        <v>60</v>
      </c>
      <c r="F93" s="40">
        <f>E93*2</f>
        <v>120</v>
      </c>
      <c r="G93" s="40" t="s">
        <v>1</v>
      </c>
      <c r="H93" s="34"/>
      <c r="I93" s="35"/>
      <c r="J93" s="34"/>
      <c r="K93" s="29">
        <f>F93*H93</f>
        <v>0</v>
      </c>
      <c r="L93" s="29">
        <f>F93*J93</f>
        <v>0</v>
      </c>
      <c r="M93" s="27"/>
      <c r="N93" s="27"/>
      <c r="O93" s="27"/>
      <c r="P93" s="27"/>
      <c r="Q93" s="27"/>
      <c r="R93" s="27"/>
      <c r="S93" s="27"/>
    </row>
    <row r="94" spans="1:19" ht="33.75" x14ac:dyDescent="0.2">
      <c r="A94" s="31"/>
      <c r="B94" s="26"/>
      <c r="C94" s="27" t="s">
        <v>111</v>
      </c>
      <c r="D94" s="37" t="s">
        <v>8</v>
      </c>
      <c r="E94" s="40">
        <v>50</v>
      </c>
      <c r="F94" s="40">
        <f t="shared" ref="F94:F97" si="17">E94*2</f>
        <v>100</v>
      </c>
      <c r="G94" s="40" t="s">
        <v>1</v>
      </c>
      <c r="H94" s="34"/>
      <c r="I94" s="35"/>
      <c r="J94" s="34"/>
      <c r="K94" s="29">
        <f t="shared" ref="K94:K96" si="18">F94*H94</f>
        <v>0</v>
      </c>
      <c r="L94" s="29">
        <f t="shared" ref="L94:L96" si="19">F94*J94</f>
        <v>0</v>
      </c>
      <c r="M94" s="27"/>
      <c r="N94" s="27"/>
      <c r="O94" s="27"/>
      <c r="P94" s="27"/>
      <c r="Q94" s="27"/>
      <c r="R94" s="27"/>
      <c r="S94" s="27"/>
    </row>
    <row r="95" spans="1:19" ht="33.75" x14ac:dyDescent="0.2">
      <c r="A95" s="31"/>
      <c r="B95" s="26"/>
      <c r="C95" s="27" t="s">
        <v>112</v>
      </c>
      <c r="D95" s="37" t="s">
        <v>9</v>
      </c>
      <c r="E95" s="40">
        <v>20</v>
      </c>
      <c r="F95" s="40">
        <f t="shared" si="17"/>
        <v>40</v>
      </c>
      <c r="G95" s="40" t="s">
        <v>1</v>
      </c>
      <c r="H95" s="48"/>
      <c r="I95" s="48"/>
      <c r="J95" s="48"/>
      <c r="K95" s="29">
        <f t="shared" si="18"/>
        <v>0</v>
      </c>
      <c r="L95" s="29">
        <f t="shared" si="19"/>
        <v>0</v>
      </c>
      <c r="M95" s="27"/>
      <c r="N95" s="27"/>
      <c r="O95" s="27"/>
      <c r="P95" s="27"/>
      <c r="Q95" s="27"/>
      <c r="R95" s="27"/>
      <c r="S95" s="27"/>
    </row>
    <row r="96" spans="1:19" ht="33.75" x14ac:dyDescent="0.2">
      <c r="A96" s="31"/>
      <c r="B96" s="26"/>
      <c r="C96" s="27" t="s">
        <v>113</v>
      </c>
      <c r="D96" s="37" t="s">
        <v>10</v>
      </c>
      <c r="E96" s="40">
        <v>20</v>
      </c>
      <c r="F96" s="40">
        <f t="shared" si="17"/>
        <v>40</v>
      </c>
      <c r="G96" s="40" t="s">
        <v>1</v>
      </c>
      <c r="H96" s="50"/>
      <c r="I96" s="50"/>
      <c r="J96" s="50"/>
      <c r="K96" s="29">
        <f t="shared" si="18"/>
        <v>0</v>
      </c>
      <c r="L96" s="29">
        <f t="shared" si="19"/>
        <v>0</v>
      </c>
      <c r="M96" s="27"/>
      <c r="N96" s="27"/>
      <c r="O96" s="27"/>
      <c r="P96" s="27"/>
      <c r="Q96" s="27"/>
      <c r="R96" s="27"/>
      <c r="S96" s="27"/>
    </row>
    <row r="97" spans="1:19" ht="45" x14ac:dyDescent="0.2">
      <c r="A97" s="33"/>
      <c r="B97" s="26"/>
      <c r="C97" s="27" t="s">
        <v>163</v>
      </c>
      <c r="D97" s="37" t="s">
        <v>164</v>
      </c>
      <c r="E97" s="40">
        <v>10</v>
      </c>
      <c r="F97" s="40">
        <f t="shared" si="17"/>
        <v>20</v>
      </c>
      <c r="G97" s="40" t="s">
        <v>1</v>
      </c>
      <c r="H97" s="34"/>
      <c r="I97" s="35"/>
      <c r="J97" s="34"/>
      <c r="K97" s="29">
        <f t="shared" ref="K97" si="20">F97*H97</f>
        <v>0</v>
      </c>
      <c r="L97" s="29">
        <f t="shared" ref="L97" si="21">F97*J97</f>
        <v>0</v>
      </c>
      <c r="M97" s="27"/>
      <c r="N97" s="27"/>
      <c r="O97" s="27"/>
      <c r="P97" s="27"/>
      <c r="Q97" s="27"/>
      <c r="R97" s="27"/>
      <c r="S97" s="27"/>
    </row>
    <row r="98" spans="1:19" ht="15" x14ac:dyDescent="0.2">
      <c r="A98" s="33"/>
      <c r="B98" s="26"/>
      <c r="C98" s="27"/>
      <c r="D98" s="37" t="s">
        <v>77</v>
      </c>
      <c r="E98" s="40"/>
      <c r="F98" s="40"/>
      <c r="G98" s="40"/>
      <c r="H98" s="50"/>
      <c r="I98" s="50"/>
      <c r="J98" s="50"/>
      <c r="K98" s="51">
        <f>SUM(K93:K97)</f>
        <v>0</v>
      </c>
      <c r="L98" s="29">
        <f>SUM(L93:L97)</f>
        <v>0</v>
      </c>
      <c r="M98" s="27"/>
      <c r="N98" s="27"/>
      <c r="O98" s="27"/>
      <c r="P98" s="27"/>
      <c r="Q98" s="27"/>
      <c r="R98" s="27"/>
      <c r="S98" s="27"/>
    </row>
    <row r="99" spans="1:19" ht="164.85" customHeight="1" x14ac:dyDescent="0.2">
      <c r="A99" s="30" t="s">
        <v>80</v>
      </c>
      <c r="B99" s="26" t="s">
        <v>17</v>
      </c>
      <c r="C99" s="27" t="s">
        <v>4</v>
      </c>
      <c r="D99" s="45" t="s">
        <v>214</v>
      </c>
      <c r="E99" s="40">
        <v>100</v>
      </c>
      <c r="F99" s="40">
        <f>E99*2</f>
        <v>200</v>
      </c>
      <c r="G99" s="40" t="s">
        <v>1</v>
      </c>
      <c r="H99" s="34"/>
      <c r="I99" s="35"/>
      <c r="J99" s="34"/>
      <c r="K99" s="29">
        <f>F99*H99</f>
        <v>0</v>
      </c>
      <c r="L99" s="29">
        <f>F99*J99</f>
        <v>0</v>
      </c>
      <c r="M99" s="27"/>
      <c r="N99" s="27"/>
      <c r="O99" s="27"/>
      <c r="P99" s="27"/>
      <c r="Q99" s="27"/>
      <c r="R99" s="27"/>
      <c r="S99" s="27"/>
    </row>
    <row r="100" spans="1:19" ht="12" x14ac:dyDescent="0.2">
      <c r="A100" s="30"/>
      <c r="B100" s="26"/>
      <c r="C100" s="27"/>
      <c r="D100" s="28" t="s">
        <v>78</v>
      </c>
      <c r="E100" s="40"/>
      <c r="F100" s="40"/>
      <c r="G100" s="40"/>
      <c r="H100" s="34"/>
      <c r="I100" s="35"/>
      <c r="J100" s="34"/>
      <c r="K100" s="36">
        <f>SUM(K99)</f>
        <v>0</v>
      </c>
      <c r="L100" s="29">
        <f>SUM(L99)</f>
        <v>0</v>
      </c>
      <c r="M100" s="27"/>
      <c r="N100" s="27"/>
      <c r="O100" s="27"/>
      <c r="P100" s="27"/>
      <c r="Q100" s="27"/>
      <c r="R100" s="27"/>
      <c r="S100" s="27"/>
    </row>
    <row r="101" spans="1:19" ht="128.85" customHeight="1" x14ac:dyDescent="0.2">
      <c r="A101" s="30" t="s">
        <v>79</v>
      </c>
      <c r="B101" s="26" t="s">
        <v>18</v>
      </c>
      <c r="C101" s="27" t="s">
        <v>11</v>
      </c>
      <c r="D101" s="45" t="s">
        <v>215</v>
      </c>
      <c r="E101" s="40">
        <v>10</v>
      </c>
      <c r="F101" s="40">
        <f>E101*2</f>
        <v>20</v>
      </c>
      <c r="G101" s="40" t="s">
        <v>1</v>
      </c>
      <c r="H101" s="34"/>
      <c r="I101" s="35"/>
      <c r="J101" s="34"/>
      <c r="K101" s="29">
        <f>F101*H101</f>
        <v>0</v>
      </c>
      <c r="L101" s="29">
        <f>F101*J101</f>
        <v>0</v>
      </c>
      <c r="M101" s="27"/>
      <c r="N101" s="27"/>
      <c r="O101" s="27"/>
      <c r="P101" s="27"/>
      <c r="Q101" s="27"/>
      <c r="R101" s="27"/>
      <c r="S101" s="27"/>
    </row>
    <row r="102" spans="1:19" ht="12" x14ac:dyDescent="0.2">
      <c r="A102" s="30"/>
      <c r="B102" s="26"/>
      <c r="C102" s="27"/>
      <c r="D102" s="28" t="s">
        <v>81</v>
      </c>
      <c r="E102" s="40"/>
      <c r="F102" s="40"/>
      <c r="G102" s="40"/>
      <c r="H102" s="34"/>
      <c r="I102" s="35"/>
      <c r="J102" s="34"/>
      <c r="K102" s="36">
        <f>SUM(K101)</f>
        <v>0</v>
      </c>
      <c r="L102" s="29">
        <f>SUM(L101)</f>
        <v>0</v>
      </c>
      <c r="M102" s="27"/>
      <c r="N102" s="27"/>
      <c r="O102" s="27"/>
      <c r="P102" s="27"/>
      <c r="Q102" s="27"/>
      <c r="R102" s="27"/>
      <c r="S102" s="27"/>
    </row>
    <row r="103" spans="1:19" ht="67.5" x14ac:dyDescent="0.2">
      <c r="A103" s="30" t="s">
        <v>83</v>
      </c>
      <c r="B103" s="26" t="s">
        <v>19</v>
      </c>
      <c r="C103" s="27" t="s">
        <v>115</v>
      </c>
      <c r="D103" s="28" t="s">
        <v>216</v>
      </c>
      <c r="E103" s="40">
        <v>25</v>
      </c>
      <c r="F103" s="40">
        <f>E103*2</f>
        <v>50</v>
      </c>
      <c r="G103" s="40" t="s">
        <v>1</v>
      </c>
      <c r="H103" s="34"/>
      <c r="I103" s="35"/>
      <c r="J103" s="34"/>
      <c r="K103" s="29">
        <f>F103*H103</f>
        <v>0</v>
      </c>
      <c r="L103" s="29">
        <f>F103*J103</f>
        <v>0</v>
      </c>
      <c r="M103" s="27"/>
      <c r="N103" s="27"/>
      <c r="O103" s="27"/>
      <c r="P103" s="27"/>
      <c r="Q103" s="27"/>
      <c r="R103" s="27"/>
      <c r="S103" s="27"/>
    </row>
    <row r="104" spans="1:19" ht="12" x14ac:dyDescent="0.2">
      <c r="A104" s="30"/>
      <c r="B104" s="26"/>
      <c r="C104" s="27"/>
      <c r="D104" s="28" t="s">
        <v>82</v>
      </c>
      <c r="E104" s="40"/>
      <c r="F104" s="40"/>
      <c r="G104" s="40"/>
      <c r="H104" s="34"/>
      <c r="I104" s="35"/>
      <c r="J104" s="34"/>
      <c r="K104" s="36">
        <f>SUM(K103)</f>
        <v>0</v>
      </c>
      <c r="L104" s="29">
        <f>SUM(L103)</f>
        <v>0</v>
      </c>
      <c r="M104" s="27"/>
      <c r="N104" s="27"/>
      <c r="O104" s="27"/>
      <c r="P104" s="27"/>
      <c r="Q104" s="27"/>
      <c r="R104" s="27"/>
      <c r="S104" s="27"/>
    </row>
    <row r="105" spans="1:19" ht="96.75" customHeight="1" x14ac:dyDescent="0.2">
      <c r="A105" s="31" t="s">
        <v>169</v>
      </c>
      <c r="B105" s="26" t="s">
        <v>177</v>
      </c>
      <c r="C105" s="27" t="s">
        <v>114</v>
      </c>
      <c r="D105" s="28" t="s">
        <v>7</v>
      </c>
      <c r="E105" s="40">
        <v>4</v>
      </c>
      <c r="F105" s="40">
        <f>E105*2</f>
        <v>8</v>
      </c>
      <c r="G105" s="40" t="s">
        <v>1</v>
      </c>
      <c r="H105" s="34"/>
      <c r="I105" s="35"/>
      <c r="J105" s="34"/>
      <c r="K105" s="29">
        <f>F105*H105</f>
        <v>0</v>
      </c>
      <c r="L105" s="29">
        <f>F105*J105</f>
        <v>0</v>
      </c>
      <c r="M105" s="27"/>
      <c r="N105" s="27"/>
      <c r="O105" s="27"/>
      <c r="P105" s="27"/>
      <c r="Q105" s="27"/>
      <c r="R105" s="27"/>
      <c r="S105" s="27"/>
    </row>
    <row r="106" spans="1:19" ht="12" x14ac:dyDescent="0.2">
      <c r="A106" s="27"/>
      <c r="B106" s="37"/>
      <c r="C106" s="27"/>
      <c r="D106" s="28" t="s">
        <v>170</v>
      </c>
      <c r="E106" s="40"/>
      <c r="F106" s="40"/>
      <c r="G106" s="40"/>
      <c r="H106" s="34"/>
      <c r="I106" s="35"/>
      <c r="J106" s="34"/>
      <c r="K106" s="36">
        <f>SUM(K105)</f>
        <v>0</v>
      </c>
      <c r="L106" s="29">
        <f>SUM(L105)</f>
        <v>0</v>
      </c>
      <c r="M106" s="27"/>
      <c r="N106" s="27"/>
      <c r="O106" s="27"/>
      <c r="P106" s="27"/>
      <c r="Q106" s="27"/>
      <c r="R106" s="27"/>
      <c r="S106" s="27"/>
    </row>
    <row r="107" spans="1:19" ht="146.25" x14ac:dyDescent="0.2">
      <c r="A107" s="27" t="s">
        <v>171</v>
      </c>
      <c r="B107" s="52" t="s">
        <v>178</v>
      </c>
      <c r="C107" s="19" t="s">
        <v>179</v>
      </c>
      <c r="D107" s="37" t="s">
        <v>236</v>
      </c>
      <c r="E107" s="40">
        <v>12</v>
      </c>
      <c r="F107" s="40">
        <v>22</v>
      </c>
      <c r="G107" s="40" t="s">
        <v>1</v>
      </c>
      <c r="H107" s="27"/>
      <c r="I107" s="27"/>
      <c r="J107" s="27"/>
      <c r="K107" s="29">
        <f>F107*H107</f>
        <v>0</v>
      </c>
      <c r="L107" s="29">
        <f t="shared" ref="L107:L110" si="22">F107*J107</f>
        <v>0</v>
      </c>
      <c r="M107" s="27"/>
      <c r="N107" s="27"/>
      <c r="O107" s="27"/>
      <c r="P107" s="27"/>
      <c r="Q107" s="27"/>
      <c r="R107" s="27"/>
      <c r="S107" s="27"/>
    </row>
    <row r="108" spans="1:19" ht="45" x14ac:dyDescent="0.2">
      <c r="A108" s="27"/>
      <c r="B108" s="52"/>
      <c r="C108" s="19" t="s">
        <v>180</v>
      </c>
      <c r="D108" s="37" t="s">
        <v>165</v>
      </c>
      <c r="E108" s="40">
        <v>200</v>
      </c>
      <c r="F108" s="40">
        <v>400</v>
      </c>
      <c r="G108" s="40" t="s">
        <v>1</v>
      </c>
      <c r="H108" s="27"/>
      <c r="I108" s="27"/>
      <c r="J108" s="27"/>
      <c r="K108" s="29">
        <f t="shared" ref="K108:K110" si="23">F108*H108</f>
        <v>0</v>
      </c>
      <c r="L108" s="29">
        <f t="shared" si="22"/>
        <v>0</v>
      </c>
      <c r="M108" s="27"/>
      <c r="N108" s="27"/>
      <c r="O108" s="27"/>
      <c r="P108" s="27"/>
      <c r="Q108" s="27"/>
      <c r="R108" s="27"/>
      <c r="S108" s="27"/>
    </row>
    <row r="109" spans="1:19" ht="78.75" x14ac:dyDescent="0.2">
      <c r="A109" s="27"/>
      <c r="B109" s="42"/>
      <c r="C109" s="19" t="s">
        <v>181</v>
      </c>
      <c r="D109" s="37" t="s">
        <v>166</v>
      </c>
      <c r="E109" s="40">
        <v>600000</v>
      </c>
      <c r="F109" s="40">
        <f>E109*2</f>
        <v>1200000</v>
      </c>
      <c r="G109" s="40" t="s">
        <v>1</v>
      </c>
      <c r="H109" s="27"/>
      <c r="I109" s="27"/>
      <c r="J109" s="27"/>
      <c r="K109" s="29">
        <f t="shared" si="23"/>
        <v>0</v>
      </c>
      <c r="L109" s="29">
        <f t="shared" si="22"/>
        <v>0</v>
      </c>
      <c r="M109" s="27"/>
      <c r="N109" s="27"/>
      <c r="O109" s="27"/>
      <c r="P109" s="27"/>
      <c r="Q109" s="27"/>
      <c r="R109" s="27"/>
      <c r="S109" s="27"/>
    </row>
    <row r="110" spans="1:19" ht="45" x14ac:dyDescent="0.2">
      <c r="A110" s="27"/>
      <c r="B110" s="52"/>
      <c r="C110" s="19" t="s">
        <v>182</v>
      </c>
      <c r="D110" s="37" t="s">
        <v>167</v>
      </c>
      <c r="E110" s="40">
        <v>1</v>
      </c>
      <c r="F110" s="40">
        <v>1</v>
      </c>
      <c r="G110" s="40" t="s">
        <v>1</v>
      </c>
      <c r="H110" s="27"/>
      <c r="I110" s="27"/>
      <c r="J110" s="27"/>
      <c r="K110" s="29">
        <f t="shared" si="23"/>
        <v>0</v>
      </c>
      <c r="L110" s="29">
        <f t="shared" si="22"/>
        <v>0</v>
      </c>
      <c r="M110" s="27"/>
      <c r="N110" s="27"/>
      <c r="O110" s="27"/>
      <c r="P110" s="27"/>
      <c r="Q110" s="27"/>
      <c r="R110" s="27"/>
      <c r="S110" s="27"/>
    </row>
    <row r="111" spans="1:19" ht="12" x14ac:dyDescent="0.2">
      <c r="A111" s="27"/>
      <c r="B111" s="37"/>
      <c r="C111" s="27"/>
      <c r="D111" s="28" t="s">
        <v>176</v>
      </c>
      <c r="E111" s="40"/>
      <c r="F111" s="40"/>
      <c r="G111" s="40"/>
      <c r="H111" s="34"/>
      <c r="I111" s="35"/>
      <c r="J111" s="34"/>
      <c r="K111" s="36">
        <f>SUM(K107:K110)</f>
        <v>0</v>
      </c>
      <c r="L111" s="29">
        <f>SUM(L107:L110)</f>
        <v>0</v>
      </c>
      <c r="M111" s="27"/>
      <c r="N111" s="27"/>
      <c r="O111" s="27"/>
      <c r="P111" s="27"/>
      <c r="Q111" s="27"/>
      <c r="R111" s="27"/>
      <c r="S111" s="27"/>
    </row>
    <row r="112" spans="1:19" ht="15" x14ac:dyDescent="0.25">
      <c r="B112" s="53"/>
      <c r="C112" s="3"/>
      <c r="D112" s="53"/>
      <c r="E112" s="57"/>
      <c r="F112" s="57"/>
      <c r="G112" s="57"/>
      <c r="H112" s="3"/>
      <c r="I112" s="3"/>
      <c r="J112" s="3"/>
      <c r="K112" s="54"/>
    </row>
    <row r="113" spans="1:13" ht="15" x14ac:dyDescent="0.25">
      <c r="B113" s="53"/>
      <c r="C113" s="3"/>
      <c r="D113" s="53"/>
      <c r="E113" s="57"/>
      <c r="F113" s="57"/>
      <c r="G113" s="57"/>
      <c r="H113" s="3"/>
      <c r="I113" s="3"/>
      <c r="J113" s="3"/>
      <c r="K113" s="54"/>
    </row>
    <row r="114" spans="1:13" ht="15" x14ac:dyDescent="0.25">
      <c r="B114" s="53"/>
      <c r="C114" s="3"/>
      <c r="D114" s="53" t="s">
        <v>221</v>
      </c>
      <c r="E114" s="57"/>
      <c r="F114" s="57"/>
      <c r="G114" s="57"/>
      <c r="H114" s="3"/>
      <c r="I114" s="3"/>
      <c r="J114" s="3"/>
      <c r="K114" s="54"/>
    </row>
    <row r="115" spans="1:13" ht="15" x14ac:dyDescent="0.25">
      <c r="B115" s="53"/>
      <c r="C115" s="3"/>
      <c r="D115" s="53"/>
      <c r="E115" s="57"/>
      <c r="F115" s="57"/>
      <c r="G115" s="57"/>
      <c r="H115" s="3"/>
      <c r="I115" s="3"/>
      <c r="J115" s="3"/>
      <c r="K115" s="54"/>
    </row>
    <row r="116" spans="1:13" s="4" customFormat="1" x14ac:dyDescent="0.2">
      <c r="A116" s="5"/>
      <c r="C116" s="5"/>
      <c r="D116" s="4" t="s">
        <v>222</v>
      </c>
      <c r="E116" s="55"/>
      <c r="F116" s="55"/>
      <c r="G116" s="55"/>
      <c r="H116" s="5"/>
      <c r="I116" s="5"/>
      <c r="J116" s="5"/>
      <c r="K116" s="6"/>
      <c r="L116" s="6"/>
      <c r="M116" s="5"/>
    </row>
    <row r="117" spans="1:13" s="4" customFormat="1" x14ac:dyDescent="0.2">
      <c r="A117" s="5"/>
      <c r="C117" s="5"/>
      <c r="E117" s="55"/>
      <c r="F117" s="55"/>
      <c r="G117" s="55"/>
      <c r="H117" s="5"/>
      <c r="I117" s="5"/>
      <c r="J117" s="5"/>
      <c r="K117" s="6"/>
      <c r="L117" s="6"/>
      <c r="M117" s="5"/>
    </row>
    <row r="118" spans="1:13" s="4" customFormat="1" x14ac:dyDescent="0.2">
      <c r="A118" s="5"/>
      <c r="C118" s="5"/>
      <c r="E118" s="55"/>
      <c r="F118" s="55"/>
      <c r="G118" s="55"/>
      <c r="H118" s="5"/>
      <c r="I118" s="5"/>
      <c r="J118" s="5"/>
      <c r="K118" s="6"/>
      <c r="L118" s="6"/>
      <c r="M118" s="5"/>
    </row>
    <row r="119" spans="1:13" s="4" customFormat="1" x14ac:dyDescent="0.2">
      <c r="A119" s="5"/>
      <c r="C119" s="5"/>
      <c r="E119" s="55"/>
      <c r="F119" s="55"/>
      <c r="G119" s="55"/>
      <c r="H119" s="5"/>
      <c r="I119" s="5"/>
      <c r="J119" s="5"/>
      <c r="K119" s="6"/>
      <c r="L119" s="6"/>
      <c r="M119" s="5"/>
    </row>
    <row r="120" spans="1:13" s="4" customFormat="1" x14ac:dyDescent="0.2">
      <c r="A120" s="5"/>
      <c r="C120" s="5"/>
      <c r="E120" s="55"/>
      <c r="F120" s="55"/>
      <c r="G120" s="55"/>
      <c r="H120" s="5"/>
      <c r="I120" s="5"/>
      <c r="J120" s="5"/>
      <c r="K120" s="6"/>
      <c r="L120" s="6"/>
      <c r="M120" s="5"/>
    </row>
    <row r="121" spans="1:13" s="4" customFormat="1" x14ac:dyDescent="0.2">
      <c r="A121" s="5"/>
      <c r="C121" s="5"/>
      <c r="E121" s="55"/>
      <c r="F121" s="55"/>
      <c r="G121" s="55"/>
      <c r="H121" s="5"/>
      <c r="I121" s="5"/>
      <c r="J121" s="5"/>
      <c r="K121" s="6"/>
      <c r="L121" s="6"/>
      <c r="M121" s="5"/>
    </row>
    <row r="122" spans="1:13" s="4" customFormat="1" x14ac:dyDescent="0.2">
      <c r="A122" s="5"/>
      <c r="C122" s="5"/>
      <c r="E122" s="55"/>
      <c r="F122" s="55"/>
      <c r="G122" s="55"/>
      <c r="H122" s="5"/>
      <c r="I122" s="5"/>
      <c r="J122" s="5"/>
      <c r="K122" s="6"/>
      <c r="L122" s="6"/>
      <c r="M122" s="5"/>
    </row>
    <row r="123" spans="1:13" s="4" customFormat="1" x14ac:dyDescent="0.2">
      <c r="A123" s="5"/>
      <c r="C123" s="5"/>
      <c r="E123" s="55"/>
      <c r="F123" s="55"/>
      <c r="G123" s="55"/>
      <c r="H123" s="5"/>
      <c r="I123" s="5"/>
      <c r="J123" s="5"/>
      <c r="K123" s="6"/>
      <c r="L123" s="6"/>
      <c r="M123" s="5"/>
    </row>
    <row r="124" spans="1:13" s="4" customFormat="1" x14ac:dyDescent="0.2">
      <c r="A124" s="5"/>
      <c r="C124" s="5"/>
      <c r="E124" s="55"/>
      <c r="F124" s="55"/>
      <c r="G124" s="55"/>
      <c r="H124" s="5"/>
      <c r="I124" s="5"/>
      <c r="J124" s="5"/>
      <c r="K124" s="6"/>
      <c r="L124" s="6"/>
      <c r="M124" s="5"/>
    </row>
  </sheetData>
  <sheetProtection formatCells="0" formatColumns="0" formatRows="0"/>
  <mergeCells count="3">
    <mergeCell ref="Q28:R28"/>
    <mergeCell ref="S28:S29"/>
    <mergeCell ref="Q29:R29"/>
  </mergeCells>
  <phoneticPr fontId="21" type="noConversion"/>
  <pageMargins left="0.23622047244094491" right="0.23622047244094491" top="0.74803149606299213" bottom="0.74803149606299213" header="0.31496062992125984" footer="0.31496062992125984"/>
  <pageSetup paperSize="9" scale="84" fitToHeight="0" orientation="landscape" r:id="rId1"/>
  <headerFooter>
    <oddHeader>&amp;L&amp;6Naročnik:
Splošna bolnišnica Celje
Oblakova ulica 5
3000 Celje&amp;C&amp;F</oddHeader>
    <oddFooter>Stran &amp;P od &amp;N</oddFooter>
  </headerFooter>
  <customProperties>
    <customPr name="EpmWorksheetKeyString_GUID" r:id="rId2"/>
  </customProperties>
</worksheet>
</file>

<file path=docMetadata/LabelInfo.xml><?xml version="1.0" encoding="utf-8"?>
<clbl:labelList xmlns:clbl="http://schemas.microsoft.com/office/2020/mipLabelMetadata">
  <clbl:label id="{f13457f1-9f99-4bd1-8a1b-8dc4cbad8b34}" enabled="1" method="Standard" siteId="{c1eb5112-7946-4c9d-bc57-40040cfe3a9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OBR-10 Predračun</vt:lpstr>
      <vt:lpstr>'OBR-10 Predračun'!Področje_tiskanja</vt:lpstr>
      <vt:lpstr>'OBR-10 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2025-05-21T08:01:29Z</cp:lastPrinted>
  <dcterms:created xsi:type="dcterms:W3CDTF">2012-09-03T07:24:26Z</dcterms:created>
  <dcterms:modified xsi:type="dcterms:W3CDTF">2025-06-18T12:14:16Z</dcterms:modified>
</cp:coreProperties>
</file>